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330" windowWidth="15075" windowHeight="7710" tabRatio="856"/>
  </bookViews>
  <sheets>
    <sheet name="Introduction" sheetId="11" r:id="rId1"/>
    <sheet name="Demand Profile - Buildings" sheetId="4" r:id="rId2"/>
    <sheet name="Demand Profile - Houses" sheetId="6" r:id="rId3"/>
    <sheet name="Supply Profile - Renewables" sheetId="13" r:id="rId4"/>
    <sheet name="Generic Calculator" sheetId="12" r:id="rId5"/>
  </sheets>
  <definedNames>
    <definedName name="_xlnm._FilterDatabase" localSheetId="1" hidden="1">'Demand Profile - Buildings'!$K$1:$K$166</definedName>
    <definedName name="building">#REF!</definedName>
    <definedName name="building2">#REF!</definedName>
    <definedName name="building3">'Generic Calculator'!#REF!</definedName>
    <definedName name="cookies">#REF!</definedName>
  </definedNames>
  <calcPr calcId="144525"/>
</workbook>
</file>

<file path=xl/calcChain.xml><?xml version="1.0" encoding="utf-8"?>
<calcChain xmlns="http://schemas.openxmlformats.org/spreadsheetml/2006/main">
  <c r="E7" i="12" l="1"/>
  <c r="C7" i="12"/>
  <c r="K7" i="12" s="1"/>
  <c r="J112" i="4"/>
  <c r="J103" i="4"/>
  <c r="I112" i="4"/>
  <c r="I103" i="4"/>
  <c r="I95" i="4"/>
  <c r="J5" i="4"/>
  <c r="I5" i="4"/>
  <c r="I149" i="4"/>
  <c r="J149" i="4"/>
  <c r="J139" i="4"/>
  <c r="I139" i="4"/>
  <c r="J131" i="4"/>
  <c r="I131" i="4"/>
  <c r="J124" i="4"/>
  <c r="I124" i="4"/>
  <c r="J95" i="4"/>
  <c r="J76" i="4"/>
  <c r="J68" i="4"/>
  <c r="I68" i="4"/>
  <c r="J56" i="4"/>
  <c r="I56" i="4"/>
  <c r="J47" i="4"/>
  <c r="I47" i="4"/>
  <c r="J38" i="4"/>
  <c r="I38" i="4"/>
  <c r="I31" i="4"/>
  <c r="J31" i="4"/>
  <c r="I16" i="4"/>
  <c r="J16" i="4"/>
  <c r="G72" i="4"/>
  <c r="H95" i="4"/>
  <c r="G103" i="4"/>
  <c r="G112" i="4"/>
  <c r="G95" i="4"/>
  <c r="H131" i="4"/>
  <c r="G144" i="4"/>
  <c r="G131" i="4"/>
  <c r="G139" i="4"/>
  <c r="G124" i="4"/>
  <c r="G47" i="4"/>
  <c r="G56" i="4"/>
  <c r="G38" i="4"/>
  <c r="G5" i="4"/>
  <c r="H5" i="4"/>
  <c r="H119" i="6"/>
  <c r="G119" i="6"/>
  <c r="H118" i="6"/>
  <c r="G118" i="6"/>
  <c r="H117" i="6"/>
  <c r="G117" i="6"/>
  <c r="H116" i="6"/>
  <c r="G116" i="6"/>
  <c r="H115" i="6"/>
  <c r="G115" i="6"/>
  <c r="H114" i="6"/>
  <c r="G114" i="6"/>
  <c r="H113" i="6"/>
  <c r="G113" i="6"/>
  <c r="H112" i="6"/>
  <c r="G112" i="6"/>
  <c r="H111" i="6"/>
  <c r="G111" i="6"/>
  <c r="H110" i="6"/>
  <c r="G110" i="6"/>
  <c r="H109" i="6"/>
  <c r="G109" i="6"/>
  <c r="H108" i="6"/>
  <c r="G108" i="6"/>
  <c r="H107" i="6"/>
  <c r="G107" i="6"/>
  <c r="H106" i="6"/>
  <c r="G106" i="6"/>
  <c r="H105" i="6"/>
  <c r="G105" i="6"/>
  <c r="H104" i="6"/>
  <c r="G104" i="6"/>
  <c r="H103" i="6"/>
  <c r="G103" i="6"/>
  <c r="H102" i="6"/>
  <c r="G102" i="6"/>
  <c r="G91" i="6"/>
  <c r="G92" i="6"/>
  <c r="G93" i="6"/>
  <c r="G94" i="6"/>
  <c r="G95" i="6"/>
  <c r="G96" i="6"/>
  <c r="G97" i="6"/>
  <c r="G98" i="6"/>
  <c r="H87" i="6"/>
  <c r="G87" i="6"/>
  <c r="H86" i="6"/>
  <c r="G86" i="6"/>
  <c r="H85" i="6"/>
  <c r="G85" i="6"/>
  <c r="H84" i="6"/>
  <c r="G84" i="6"/>
  <c r="H83" i="6"/>
  <c r="G83" i="6"/>
  <c r="H82" i="6"/>
  <c r="G82" i="6"/>
  <c r="G73" i="6"/>
  <c r="G74" i="6"/>
  <c r="G75" i="6"/>
  <c r="G76" i="6"/>
  <c r="G77" i="6"/>
  <c r="G78" i="6"/>
  <c r="G64" i="6"/>
  <c r="G65" i="6"/>
  <c r="G66" i="6"/>
  <c r="G67" i="6"/>
  <c r="G68" i="6"/>
  <c r="G69" i="6"/>
  <c r="G55" i="6"/>
  <c r="H55" i="6"/>
  <c r="G56" i="6"/>
  <c r="H56" i="6"/>
  <c r="G57" i="6"/>
  <c r="H57" i="6"/>
  <c r="G58" i="6"/>
  <c r="H58" i="6"/>
  <c r="G59" i="6"/>
  <c r="H59" i="6"/>
  <c r="G60" i="6"/>
  <c r="H60" i="6"/>
  <c r="G43" i="6"/>
  <c r="H43" i="6"/>
  <c r="G44" i="6"/>
  <c r="H44" i="6"/>
  <c r="G45" i="6"/>
  <c r="H45" i="6"/>
  <c r="G46" i="6"/>
  <c r="H46" i="6"/>
  <c r="G47" i="6"/>
  <c r="H47" i="6"/>
  <c r="G48" i="6"/>
  <c r="H48" i="6"/>
  <c r="G49" i="6"/>
  <c r="H49" i="6"/>
  <c r="G50" i="6"/>
  <c r="H50" i="6"/>
  <c r="G51" i="6"/>
  <c r="H51" i="6"/>
  <c r="H25" i="6"/>
  <c r="H26" i="6"/>
  <c r="H27" i="6"/>
  <c r="H28" i="6"/>
  <c r="H29" i="6"/>
  <c r="H30" i="6"/>
  <c r="H31" i="6"/>
  <c r="H32" i="6"/>
  <c r="H33" i="6"/>
  <c r="H34" i="6"/>
  <c r="H35" i="6"/>
  <c r="H36" i="6"/>
  <c r="H37" i="6"/>
  <c r="H38" i="6"/>
  <c r="H39" i="6"/>
  <c r="G25" i="6"/>
  <c r="G26" i="6"/>
  <c r="G27" i="6"/>
  <c r="G28" i="6"/>
  <c r="G29" i="6"/>
  <c r="G30" i="6"/>
  <c r="G31" i="6"/>
  <c r="G32" i="6"/>
  <c r="G33" i="6"/>
  <c r="G34" i="6"/>
  <c r="G35" i="6"/>
  <c r="G36" i="6"/>
  <c r="G37" i="6"/>
  <c r="G38" i="6"/>
  <c r="G39" i="6"/>
  <c r="H18" i="6"/>
  <c r="H19" i="6"/>
  <c r="H20" i="6"/>
  <c r="H21" i="6"/>
  <c r="G18" i="6"/>
  <c r="G19" i="6"/>
  <c r="G20" i="6"/>
  <c r="G21" i="6"/>
  <c r="G17" i="6"/>
  <c r="H17" i="6"/>
  <c r="H13" i="6"/>
  <c r="G13" i="6"/>
  <c r="G12" i="6"/>
  <c r="H11" i="6"/>
  <c r="G11" i="6"/>
  <c r="G10" i="6"/>
  <c r="G9" i="6"/>
  <c r="H8" i="6"/>
  <c r="G8" i="6"/>
  <c r="H7" i="6"/>
  <c r="G7" i="6"/>
  <c r="H6" i="6"/>
  <c r="G6" i="6"/>
  <c r="H5" i="6"/>
  <c r="G5" i="6"/>
  <c r="G167" i="4"/>
  <c r="G168" i="4"/>
  <c r="G169" i="4"/>
  <c r="G170" i="4"/>
  <c r="G171" i="4"/>
  <c r="G172" i="4"/>
  <c r="G173" i="4"/>
  <c r="G174" i="4"/>
  <c r="G109" i="4"/>
  <c r="H166" i="4"/>
  <c r="G166" i="4"/>
  <c r="H165" i="4"/>
  <c r="G165" i="4"/>
  <c r="G87" i="4"/>
  <c r="G85" i="4"/>
  <c r="G84" i="4"/>
  <c r="G83" i="4"/>
  <c r="G154" i="4"/>
  <c r="G153" i="4"/>
  <c r="G152" i="4"/>
  <c r="G151" i="4"/>
  <c r="G150" i="4"/>
  <c r="G149" i="4"/>
  <c r="H145" i="4"/>
  <c r="G145" i="4"/>
  <c r="G138" i="4"/>
  <c r="G130" i="4"/>
  <c r="H137" i="4"/>
  <c r="G137" i="4"/>
  <c r="G129" i="4"/>
  <c r="H136" i="4"/>
  <c r="G136" i="4"/>
  <c r="H135" i="4"/>
  <c r="G135" i="4"/>
  <c r="G128" i="4"/>
  <c r="G134" i="4"/>
  <c r="H127" i="4"/>
  <c r="G127" i="4"/>
  <c r="H126" i="4"/>
  <c r="G126" i="4"/>
  <c r="G143" i="4"/>
  <c r="G133" i="4"/>
  <c r="H132" i="4"/>
  <c r="G132" i="4"/>
  <c r="G125" i="4"/>
  <c r="H142" i="4"/>
  <c r="G142" i="4"/>
  <c r="G141" i="4"/>
  <c r="H140" i="4"/>
  <c r="G140" i="4"/>
  <c r="G120" i="4"/>
  <c r="H102" i="4"/>
  <c r="G102" i="4"/>
  <c r="G119" i="4"/>
  <c r="H101" i="4"/>
  <c r="G101" i="4"/>
  <c r="G118" i="4"/>
  <c r="G111" i="4"/>
  <c r="G117" i="4"/>
  <c r="G116" i="4"/>
  <c r="H110" i="4"/>
  <c r="G110" i="4"/>
  <c r="G115" i="4"/>
  <c r="G100" i="4"/>
  <c r="G108" i="4"/>
  <c r="H99" i="4"/>
  <c r="G99" i="4"/>
  <c r="G107" i="4"/>
  <c r="H98" i="4"/>
  <c r="G98" i="4"/>
  <c r="G106" i="4"/>
  <c r="H97" i="4"/>
  <c r="G97" i="4"/>
  <c r="G105" i="4"/>
  <c r="H96" i="4"/>
  <c r="G96" i="4"/>
  <c r="G104" i="4"/>
  <c r="G114" i="4"/>
  <c r="G113" i="4"/>
  <c r="G91" i="4"/>
  <c r="H79" i="4"/>
  <c r="G79" i="4"/>
  <c r="G78" i="4"/>
  <c r="G77" i="4"/>
  <c r="I76" i="4"/>
  <c r="G76" i="4" s="1"/>
  <c r="H72" i="4"/>
  <c r="G71" i="4"/>
  <c r="H70" i="4"/>
  <c r="G70" i="4"/>
  <c r="H69" i="4"/>
  <c r="G69" i="4"/>
  <c r="H68" i="4"/>
  <c r="G68" i="4"/>
  <c r="G64" i="4"/>
  <c r="G63" i="4"/>
  <c r="G55" i="4"/>
  <c r="G62" i="4"/>
  <c r="G54" i="4"/>
  <c r="G53" i="4"/>
  <c r="H46" i="4"/>
  <c r="G46" i="4"/>
  <c r="G52" i="4"/>
  <c r="H45" i="4"/>
  <c r="G45" i="4"/>
  <c r="G44" i="4"/>
  <c r="G61" i="4"/>
  <c r="G43" i="4"/>
  <c r="G51" i="4"/>
  <c r="G42" i="4"/>
  <c r="H60" i="4"/>
  <c r="G60" i="4"/>
  <c r="G59" i="4"/>
  <c r="H58" i="4"/>
  <c r="G58" i="4"/>
  <c r="G41" i="4"/>
  <c r="G57" i="4"/>
  <c r="G40" i="4"/>
  <c r="G50" i="4"/>
  <c r="G39" i="4"/>
  <c r="G49" i="4"/>
  <c r="G48" i="4"/>
  <c r="G34" i="4"/>
  <c r="G33" i="4"/>
  <c r="H32" i="4"/>
  <c r="G32" i="4"/>
  <c r="G31" i="4"/>
  <c r="H27" i="4"/>
  <c r="G27" i="4"/>
  <c r="G26" i="4"/>
  <c r="H25" i="4"/>
  <c r="G25" i="4"/>
  <c r="G21" i="4"/>
  <c r="G20" i="4"/>
  <c r="G19" i="4"/>
  <c r="G18" i="4"/>
  <c r="H17" i="4"/>
  <c r="G17" i="4"/>
  <c r="G16" i="4"/>
  <c r="H12" i="4"/>
  <c r="G12" i="4"/>
  <c r="G11" i="4"/>
  <c r="H10" i="4"/>
  <c r="G10" i="4"/>
  <c r="G9" i="4"/>
  <c r="G8" i="4"/>
  <c r="G7" i="4"/>
  <c r="H6" i="4"/>
  <c r="G6" i="4"/>
  <c r="G160" i="4"/>
  <c r="G159" i="4"/>
  <c r="G158" i="4"/>
</calcChain>
</file>

<file path=xl/sharedStrings.xml><?xml version="1.0" encoding="utf-8"?>
<sst xmlns="http://schemas.openxmlformats.org/spreadsheetml/2006/main" count="2173" uniqueCount="411">
  <si>
    <t>Building Type:</t>
  </si>
  <si>
    <t>Period of Data:</t>
  </si>
  <si>
    <r>
      <t>Floor Area (m</t>
    </r>
    <r>
      <rPr>
        <b/>
        <vertAlign val="superscript"/>
        <sz val="11"/>
        <color indexed="8"/>
        <rFont val="Calibri"/>
        <family val="2"/>
      </rPr>
      <t>2</t>
    </r>
    <r>
      <rPr>
        <b/>
        <sz val="11"/>
        <color indexed="8"/>
        <rFont val="Calibri"/>
        <family val="2"/>
      </rPr>
      <t>):</t>
    </r>
  </si>
  <si>
    <t>Average Occupancy:</t>
  </si>
  <si>
    <t>Area/Council (if applicable):</t>
  </si>
  <si>
    <t>Year of Build:</t>
  </si>
  <si>
    <t>Half-Hourly</t>
  </si>
  <si>
    <t>-</t>
  </si>
  <si>
    <t>Glasgow</t>
  </si>
  <si>
    <t>CARE HOME:</t>
  </si>
  <si>
    <t>GENERIC CARE HOME</t>
  </si>
  <si>
    <t>SCOTLAND</t>
  </si>
  <si>
    <t>Bonnyton House Care Home</t>
  </si>
  <si>
    <t>Apr 2011 - Mar 2012</t>
  </si>
  <si>
    <t>East Renfrewshire</t>
  </si>
  <si>
    <t>Clermiston Care Home</t>
  </si>
  <si>
    <t>Edinburgh</t>
  </si>
  <si>
    <t>Hillend House Care Home</t>
  </si>
  <si>
    <t>Inverclyde</t>
  </si>
  <si>
    <t>Marrionville Court Care Home</t>
  </si>
  <si>
    <t>D</t>
  </si>
  <si>
    <t>Muirpark Care Home</t>
  </si>
  <si>
    <t>North Lanarkshire</t>
  </si>
  <si>
    <t>Silverlea Care Home</t>
  </si>
  <si>
    <t>E</t>
  </si>
  <si>
    <t>South Parks Care Home</t>
  </si>
  <si>
    <t>Monthly</t>
  </si>
  <si>
    <t>Fife</t>
  </si>
  <si>
    <t>COMMUNITY CENTRE:</t>
  </si>
  <si>
    <t>GENERIC COMMUNITY CENTRE</t>
  </si>
  <si>
    <t>Albertslund Community Centre</t>
  </si>
  <si>
    <t>Burdiehouse Community Centre</t>
  </si>
  <si>
    <t>Cameron House Community Centre</t>
  </si>
  <si>
    <t>Garrel Vale Community Centre</t>
  </si>
  <si>
    <t>Inch Community Education Centre</t>
  </si>
  <si>
    <t>G</t>
  </si>
  <si>
    <t>Fire Station</t>
  </si>
  <si>
    <t>Dumfries &amp; Galloway</t>
  </si>
  <si>
    <t>C</t>
  </si>
  <si>
    <t>Glasgow Royal Infirmary</t>
  </si>
  <si>
    <t>Police Station</t>
  </si>
  <si>
    <t>HALL/VENUE:</t>
  </si>
  <si>
    <t>GENERIC HALL</t>
  </si>
  <si>
    <t>Adam Smith Theatre</t>
  </si>
  <si>
    <t>Corran Hall</t>
  </si>
  <si>
    <t>Jun 2011 - May 2012</t>
  </si>
  <si>
    <t>Argyll &amp; Bute</t>
  </si>
  <si>
    <t>1960s</t>
  </si>
  <si>
    <t>Ushar Hall</t>
  </si>
  <si>
    <t>HIGH/SECONDARY SCHOOL:</t>
  </si>
  <si>
    <t>(LOW) GENERIC HIGH SCHOOL</t>
  </si>
  <si>
    <t>(MEDIUM) GENERIC HIGH SCHOOL</t>
  </si>
  <si>
    <t>(HIGH) GENERIC HIGH SCHOOL</t>
  </si>
  <si>
    <t>Balerno High School</t>
  </si>
  <si>
    <t>D+</t>
  </si>
  <si>
    <t>Bannerman Scondary School</t>
  </si>
  <si>
    <t>Boroughmuir High School</t>
  </si>
  <si>
    <t>Broughton High School</t>
  </si>
  <si>
    <t>Castlebrae High School</t>
  </si>
  <si>
    <t>F+</t>
  </si>
  <si>
    <t>Craigroyston High School</t>
  </si>
  <si>
    <t>Currie High School</t>
  </si>
  <si>
    <t>Ellon Academy</t>
  </si>
  <si>
    <t>Aberdeenshire</t>
  </si>
  <si>
    <t>Forrester &amp; St Augustines High School</t>
  </si>
  <si>
    <t>Glenwood High School</t>
  </si>
  <si>
    <t>Highland School</t>
  </si>
  <si>
    <t>Highland</t>
  </si>
  <si>
    <t>Holly Rood High School</t>
  </si>
  <si>
    <t>James Gillespie's High School</t>
  </si>
  <si>
    <t>Leith Academy</t>
  </si>
  <si>
    <t>Liberton High School</t>
  </si>
  <si>
    <t>Mearns Academy</t>
  </si>
  <si>
    <t>Portobello High School</t>
  </si>
  <si>
    <t>E+</t>
  </si>
  <si>
    <t>Secondary School</t>
  </si>
  <si>
    <t>Angus</t>
  </si>
  <si>
    <t>South Queensferry High School</t>
  </si>
  <si>
    <t>St Thomas of Aquins High School</t>
  </si>
  <si>
    <t>Tiree School</t>
  </si>
  <si>
    <t>Trinity Academy</t>
  </si>
  <si>
    <t>Tynecastle High School</t>
  </si>
  <si>
    <t>Wester Hailes Education Centre</t>
  </si>
  <si>
    <t>HOUSE (GENERIC):</t>
  </si>
  <si>
    <t>2-Bed Semi-Detached (A)</t>
  </si>
  <si>
    <t>Hourly</t>
  </si>
  <si>
    <t>Milton Keynes</t>
  </si>
  <si>
    <t>2-Bed Semi-Detached (B)</t>
  </si>
  <si>
    <t>2-Bed Mid-Terrace</t>
  </si>
  <si>
    <t>3-Bed Detached (A)</t>
  </si>
  <si>
    <t>3-Bed Detached (B)</t>
  </si>
  <si>
    <t>3-Bed Semi-Detached (A)</t>
  </si>
  <si>
    <t>3-Bed Semi-Detached (B)</t>
  </si>
  <si>
    <t>3-Bed End-Terrace</t>
  </si>
  <si>
    <t>4-Bed Detached</t>
  </si>
  <si>
    <t>LEISURE CENTRE:</t>
  </si>
  <si>
    <t>GENERIC LEISURE CENTRE</t>
  </si>
  <si>
    <t>Beacon Leisure Centre</t>
  </si>
  <si>
    <t>Barrhead Leisure Centre</t>
  </si>
  <si>
    <t>Benmore Outdoor Centre</t>
  </si>
  <si>
    <t>Leisure Centre</t>
  </si>
  <si>
    <t>LIBRARY:</t>
  </si>
  <si>
    <t>GENERIC LIBRARY</t>
  </si>
  <si>
    <t>Edinburgh Central Library</t>
  </si>
  <si>
    <t>Glenwood Library</t>
  </si>
  <si>
    <t>Library</t>
  </si>
  <si>
    <t>MUSEUM/ART GALLERY:</t>
  </si>
  <si>
    <t>City Arts Centre</t>
  </si>
  <si>
    <t>NURSERY/PRIMARY SCHOOL:</t>
  </si>
  <si>
    <t>(LOW) GENERIC NURSERY/PRIMARY SCHOOL</t>
  </si>
  <si>
    <t>(MEDIUM) GENERIC NURSERY/PRIMARY SCHOOL</t>
  </si>
  <si>
    <t>(HIGH) GENERIC NURSERY/PRIMARY SCHOOL</t>
  </si>
  <si>
    <t>Ashpark Primary School</t>
  </si>
  <si>
    <t>Blackfriars Primary School</t>
  </si>
  <si>
    <t>Bonaly Primary School (New)</t>
  </si>
  <si>
    <t>Braidbar Primary School</t>
  </si>
  <si>
    <t>Brunstane Primary School</t>
  </si>
  <si>
    <t>B</t>
  </si>
  <si>
    <t>Buckhaven Primary School</t>
  </si>
  <si>
    <t>Canal View Primary School</t>
  </si>
  <si>
    <t>C+</t>
  </si>
  <si>
    <t>Carolside Primary School</t>
  </si>
  <si>
    <t>Crookfur Primary School</t>
  </si>
  <si>
    <t>Firhill Daycare Centre</t>
  </si>
  <si>
    <t>F</t>
  </si>
  <si>
    <t>Gylemuir Primary School</t>
  </si>
  <si>
    <t>Juniper Green Primary School</t>
  </si>
  <si>
    <t>Mearns Primary School</t>
  </si>
  <si>
    <t>Niddrie/St Francis Primary School</t>
  </si>
  <si>
    <t>Parsons Primary School</t>
  </si>
  <si>
    <t>Pentland Primary School</t>
  </si>
  <si>
    <t>Pikeman Nursery</t>
  </si>
  <si>
    <t>Primary School</t>
  </si>
  <si>
    <t>Redhall Primary School</t>
  </si>
  <si>
    <t>St Joseph's Primary School</t>
  </si>
  <si>
    <t>St Joseph's School</t>
  </si>
  <si>
    <t>OFFICE:</t>
  </si>
  <si>
    <t>(LOW) GENERIC OFFICE</t>
  </si>
  <si>
    <t>UK</t>
  </si>
  <si>
    <t>(MEDIUM) GENERIC OFFICE</t>
  </si>
  <si>
    <t>(HIGH) GENERIC OFFICE</t>
  </si>
  <si>
    <t>Chesser House Offices</t>
  </si>
  <si>
    <t>Cabinet Office</t>
  </si>
  <si>
    <t>Westminster</t>
  </si>
  <si>
    <t>Pre 1900s</t>
  </si>
  <si>
    <t>Department for Culture, Media &amp; Sport</t>
  </si>
  <si>
    <t>Department for Environment, Food and Rural Affairs</t>
  </si>
  <si>
    <t>Department of Energy &amp; Climate Change</t>
  </si>
  <si>
    <t>Edinburgh City Chambers</t>
  </si>
  <si>
    <t>Finance Office, Campbeltown</t>
  </si>
  <si>
    <t>Foreign and Commonwealth Office</t>
  </si>
  <si>
    <t>Gordon House</t>
  </si>
  <si>
    <t>Highland Council Office</t>
  </si>
  <si>
    <t>HM Revenue &amp; Customs</t>
  </si>
  <si>
    <t>HM Treasury</t>
  </si>
  <si>
    <t xml:space="preserve">Kirkcaldy Town House </t>
  </si>
  <si>
    <t>North Edinburgh Local Office</t>
  </si>
  <si>
    <t>Office</t>
  </si>
  <si>
    <t>PM's Office - 10 Downing Street</t>
  </si>
  <si>
    <t xml:space="preserve">Waverley Court Offices </t>
  </si>
  <si>
    <t xml:space="preserve">Westwood House </t>
  </si>
  <si>
    <t>Woodhill House</t>
  </si>
  <si>
    <t>Gorgie Mills  School</t>
  </si>
  <si>
    <t>Kaimes Special School</t>
  </si>
  <si>
    <t>Oaklands Special School</t>
  </si>
  <si>
    <t>St Crispins Special School</t>
  </si>
  <si>
    <t>Woodlands School</t>
  </si>
  <si>
    <t>Community Equipment Services</t>
  </si>
  <si>
    <t>Edinburgh Building Services</t>
  </si>
  <si>
    <t>Powerderhall Depot</t>
  </si>
  <si>
    <t>Russel Road Depot</t>
  </si>
  <si>
    <t>Sighthill Roads Depot</t>
  </si>
  <si>
    <t>Bus Station (New)</t>
  </si>
  <si>
    <t>UNIVERSITY OF STRATHCLYDE:</t>
  </si>
  <si>
    <t>Carricknowe Nursery</t>
  </si>
  <si>
    <t>Carricknowe Primary School</t>
  </si>
  <si>
    <t>Curran Building</t>
  </si>
  <si>
    <t>James Weir Building</t>
  </si>
  <si>
    <t>Colville Building</t>
  </si>
  <si>
    <t>John Anderson Building</t>
  </si>
  <si>
    <t>Birkbeck Court</t>
  </si>
  <si>
    <t>James Goold Hall</t>
  </si>
  <si>
    <t>Forbes Hall</t>
  </si>
  <si>
    <t>James Young Hall</t>
  </si>
  <si>
    <t>Electrical Data Resolution:</t>
  </si>
  <si>
    <t>Gas Data Resolution:</t>
  </si>
  <si>
    <t>MK0883</t>
  </si>
  <si>
    <t>MK0884</t>
  </si>
  <si>
    <t>MK0885</t>
  </si>
  <si>
    <t>MK0886</t>
  </si>
  <si>
    <t>MK0881</t>
  </si>
  <si>
    <t>MK0882</t>
  </si>
  <si>
    <t>MK0750</t>
  </si>
  <si>
    <t>MK0754</t>
  </si>
  <si>
    <t>MK0755</t>
  </si>
  <si>
    <t>MK0756</t>
  </si>
  <si>
    <t>MK0757</t>
  </si>
  <si>
    <t>MK0764</t>
  </si>
  <si>
    <t>MK0890</t>
  </si>
  <si>
    <t>MK0892</t>
  </si>
  <si>
    <t>MK0893</t>
  </si>
  <si>
    <t>MK0848</t>
  </si>
  <si>
    <t>MK0849</t>
  </si>
  <si>
    <t>MK0851</t>
  </si>
  <si>
    <t>MK0852</t>
  </si>
  <si>
    <t>MK0853</t>
  </si>
  <si>
    <t>MK0854</t>
  </si>
  <si>
    <t>MK0855</t>
  </si>
  <si>
    <t>MK0856</t>
  </si>
  <si>
    <t>MK0857</t>
  </si>
  <si>
    <t>MK0858</t>
  </si>
  <si>
    <t>MK0859</t>
  </si>
  <si>
    <t>MK0860</t>
  </si>
  <si>
    <t>MK0861</t>
  </si>
  <si>
    <t>MK0862</t>
  </si>
  <si>
    <t>MK0864</t>
  </si>
  <si>
    <t>MK0751</t>
  </si>
  <si>
    <t>MK0753</t>
  </si>
  <si>
    <t>MK0767</t>
  </si>
  <si>
    <t>MK0769</t>
  </si>
  <si>
    <t>MK0770</t>
  </si>
  <si>
    <t>MK0772</t>
  </si>
  <si>
    <t>MK0822</t>
  </si>
  <si>
    <t>MK0825</t>
  </si>
  <si>
    <t>MK0826</t>
  </si>
  <si>
    <t>MK0827</t>
  </si>
  <si>
    <t>MK0830</t>
  </si>
  <si>
    <t>MK0819</t>
  </si>
  <si>
    <t>MK0820</t>
  </si>
  <si>
    <t>MK0832</t>
  </si>
  <si>
    <t>MK0833</t>
  </si>
  <si>
    <t>MK0834</t>
  </si>
  <si>
    <t>MK0837</t>
  </si>
  <si>
    <t>MK0838</t>
  </si>
  <si>
    <t>MK0839</t>
  </si>
  <si>
    <t>MK0840</t>
  </si>
  <si>
    <t>MK0841</t>
  </si>
  <si>
    <t>MK0842</t>
  </si>
  <si>
    <t>MK0843</t>
  </si>
  <si>
    <t>MK0844</t>
  </si>
  <si>
    <t>MK0845</t>
  </si>
  <si>
    <t>MK0846</t>
  </si>
  <si>
    <t>MK0805</t>
  </si>
  <si>
    <t>MK0811</t>
  </si>
  <si>
    <t>MK0812</t>
  </si>
  <si>
    <t>MK0871</t>
  </si>
  <si>
    <t>MK0872</t>
  </si>
  <si>
    <t>MK0873</t>
  </si>
  <si>
    <t>MK0874</t>
  </si>
  <si>
    <t>MK0875</t>
  </si>
  <si>
    <t>MK0876</t>
  </si>
  <si>
    <t>MK0802</t>
  </si>
  <si>
    <t>MK0803</t>
  </si>
  <si>
    <t>MK0806</t>
  </si>
  <si>
    <t>MK0808</t>
  </si>
  <si>
    <t>MK0809</t>
  </si>
  <si>
    <t>MK0878</t>
  </si>
  <si>
    <t>MK0758</t>
  </si>
  <si>
    <t>MK0761</t>
  </si>
  <si>
    <t>MK0762</t>
  </si>
  <si>
    <t>MK0763</t>
  </si>
  <si>
    <t>MK0765</t>
  </si>
  <si>
    <t>MK0766</t>
  </si>
  <si>
    <t>MK0773</t>
  </si>
  <si>
    <t>MK0774</t>
  </si>
  <si>
    <t>Maximum Occupancy:</t>
  </si>
  <si>
    <t>Depth of Floor Insulation:</t>
  </si>
  <si>
    <t>U-Value of Floor:</t>
  </si>
  <si>
    <t>U-Value of Roof:</t>
  </si>
  <si>
    <t>U-Value of External Wall:</t>
  </si>
  <si>
    <t>Glazing:</t>
  </si>
  <si>
    <t>Dwelling Type:</t>
  </si>
  <si>
    <t>2-BED MID-TERRACE:</t>
  </si>
  <si>
    <t>Double</t>
  </si>
  <si>
    <t>2-BED SEMI-DETACHED (A):</t>
  </si>
  <si>
    <t>2-BED SEMI-DETACHED (B):</t>
  </si>
  <si>
    <t>3-BED DETACHED (A):</t>
  </si>
  <si>
    <t>Triple</t>
  </si>
  <si>
    <t>3-BED DETACHED (B):</t>
  </si>
  <si>
    <t>3-BED END-TERRACE:</t>
  </si>
  <si>
    <t>3-BED SEMI-DETACHED (A):</t>
  </si>
  <si>
    <t>3-BED SEMI-DETACHED (B):</t>
  </si>
  <si>
    <t>4-BED DETACHED:</t>
  </si>
  <si>
    <t>BAA  Airport</t>
  </si>
  <si>
    <t>Energy Performance Certificate (EPC) Rating:</t>
  </si>
  <si>
    <t>Display Energy Certificate (DEC) Rating:</t>
  </si>
  <si>
    <t>SCOTLAND/ENGLAND</t>
  </si>
  <si>
    <t>EMERGENCY SERVICES:</t>
  </si>
  <si>
    <t>TRANSPORT:</t>
  </si>
  <si>
    <t>MAINTENANCE SERVICES:</t>
  </si>
  <si>
    <t>SPECIALIST SCHOOL:</t>
  </si>
  <si>
    <t>GENERIC SPECIALIST SCHOOL</t>
  </si>
  <si>
    <t>JOHN ANDERSON CAMPUS</t>
  </si>
  <si>
    <t>JORDANHILL CAMPUS</t>
  </si>
  <si>
    <t>Chart Information:</t>
  </si>
  <si>
    <t>Acknowledgements:</t>
  </si>
  <si>
    <t>Aberdeenshire City Council - Brian Smith</t>
  </si>
  <si>
    <t>Angus City Council</t>
  </si>
  <si>
    <t>Argyle &amp; Bute Council</t>
  </si>
  <si>
    <t>Dumfries &amp; Galloway Council - David Moss</t>
  </si>
  <si>
    <t>Edinburgh City Council - Alastair Maclean</t>
  </si>
  <si>
    <t>Fife Council - Janet Archibald, Helen McLaren, Laura Murray &amp; Steven Lyzcak</t>
  </si>
  <si>
    <t>Glasgow City Council - Gavin Slater</t>
  </si>
  <si>
    <t>Inverclyde Council</t>
  </si>
  <si>
    <t>North Lanarkshire Council</t>
  </si>
  <si>
    <t>South Ayrshire Council</t>
  </si>
  <si>
    <t>West Lothian Council</t>
  </si>
  <si>
    <t>BAA - Peter Chalmers</t>
  </si>
  <si>
    <t>University of Strathclyde Estates - Ross Simpson</t>
  </si>
  <si>
    <t>NHS Greater Glasgow &amp; Clyde</t>
  </si>
  <si>
    <t>The Housing Data was accessed through the UK Energy Research Centre Energy Data Centre (UKERC-EDC). Our acknowledgments to the Building Research Establishment, which provided access to the original 1990 data set from Milton Keynes Energy Park, and to Bartlett School of Graduate Studies, University College London for processing and cleaning the raw data.</t>
  </si>
  <si>
    <t>Demand Profiles:</t>
  </si>
  <si>
    <t>Profile Library:</t>
  </si>
  <si>
    <t xml:space="preserve">Export Instructions: </t>
  </si>
  <si>
    <t>East Renfrewshire Council - Hamish Campbell</t>
  </si>
  <si>
    <t>Generic AECFA</t>
  </si>
  <si>
    <t>Please Select Building  --&gt;</t>
  </si>
  <si>
    <t>Generic Building</t>
  </si>
  <si>
    <t>Generic Average Occupancy</t>
  </si>
  <si>
    <t>Care Home</t>
  </si>
  <si>
    <t>Community Centre</t>
  </si>
  <si>
    <t>Hall/Venue</t>
  </si>
  <si>
    <t>(LOW) High/Secondary School</t>
  </si>
  <si>
    <t>(MEDIUM) High/Secondary School</t>
  </si>
  <si>
    <t>(HIGH) High/Secondary School</t>
  </si>
  <si>
    <t>(LOW) Nursery/Primary School</t>
  </si>
  <si>
    <t>(MEDIUM) Nursery/Primary School</t>
  </si>
  <si>
    <t>(HIGH) Nursery/Primary School</t>
  </si>
  <si>
    <t>(LOW) Office</t>
  </si>
  <si>
    <t>(MEDIUM) Office</t>
  </si>
  <si>
    <t>(HIGH) Office</t>
  </si>
  <si>
    <t>Specialist School</t>
  </si>
  <si>
    <t>Name &amp; No. of Renewable Technology:</t>
  </si>
  <si>
    <t>Supply Data Resolution:</t>
  </si>
  <si>
    <t>Manufacturer:</t>
  </si>
  <si>
    <t>Turbine Hub Height (m):</t>
  </si>
  <si>
    <t>Turbine Nominal Power (kW):</t>
  </si>
  <si>
    <t>Surrounding Surface Type:</t>
  </si>
  <si>
    <t>Power Factor:</t>
  </si>
  <si>
    <r>
      <t>Blade Swept Area (m</t>
    </r>
    <r>
      <rPr>
        <b/>
        <vertAlign val="superscript"/>
        <sz val="11"/>
        <color indexed="8"/>
        <rFont val="Calibri"/>
        <family val="2"/>
      </rPr>
      <t>2</t>
    </r>
    <r>
      <rPr>
        <b/>
        <sz val="11"/>
        <color indexed="8"/>
        <rFont val="Calibri"/>
        <family val="2"/>
      </rPr>
      <t>):</t>
    </r>
  </si>
  <si>
    <r>
      <t>Reference Air Density (kg/m</t>
    </r>
    <r>
      <rPr>
        <b/>
        <vertAlign val="superscript"/>
        <sz val="11"/>
        <color indexed="8"/>
        <rFont val="Calibri"/>
        <family val="2"/>
      </rPr>
      <t>3</t>
    </r>
    <r>
      <rPr>
        <b/>
        <sz val="11"/>
        <color indexed="8"/>
        <rFont val="Calibri"/>
        <family val="2"/>
      </rPr>
      <t>):</t>
    </r>
  </si>
  <si>
    <t>WIND TURBINE:</t>
  </si>
  <si>
    <t>Proven WT600</t>
  </si>
  <si>
    <t>Proven</t>
  </si>
  <si>
    <t>Larger City with Tall Buildings</t>
  </si>
  <si>
    <t>Proven WT600 x2</t>
  </si>
  <si>
    <t>"</t>
  </si>
  <si>
    <t>Proven WT600 x3</t>
  </si>
  <si>
    <t>Proven WT600 x4</t>
  </si>
  <si>
    <t>Proven WT600 x5</t>
  </si>
  <si>
    <t>Proven WT600 x6</t>
  </si>
  <si>
    <t>Proven WT600 x7</t>
  </si>
  <si>
    <t>Proven WT600 x8</t>
  </si>
  <si>
    <t>Proven WT600 x9</t>
  </si>
  <si>
    <t>Proven WT600 x10</t>
  </si>
  <si>
    <t>Cell Type:</t>
  </si>
  <si>
    <t>Angle of Tilt (degrees):</t>
  </si>
  <si>
    <t>Azimuth Angle (degrees):</t>
  </si>
  <si>
    <t>Orientation (S:0, E:90, N:180, W:270):</t>
  </si>
  <si>
    <t>Current at Max. Power Point (A):</t>
  </si>
  <si>
    <t>Voltage at Max. Power Point (V):</t>
  </si>
  <si>
    <t>Nominal Power Output (W):</t>
  </si>
  <si>
    <t>Standard Test Conditions (STC):</t>
  </si>
  <si>
    <t>Short Circuit Current @ STC (A):</t>
  </si>
  <si>
    <t>Open Circuit Voltage @ STC (V):</t>
  </si>
  <si>
    <r>
      <t>Panel Area (m</t>
    </r>
    <r>
      <rPr>
        <b/>
        <vertAlign val="superscript"/>
        <sz val="11"/>
        <color indexed="8"/>
        <rFont val="Calibri"/>
        <family val="2"/>
      </rPr>
      <t>2</t>
    </r>
    <r>
      <rPr>
        <b/>
        <sz val="11"/>
        <color indexed="8"/>
        <rFont val="Calibri"/>
        <family val="2"/>
      </rPr>
      <t>):</t>
    </r>
  </si>
  <si>
    <t>Panel Height (m):</t>
  </si>
  <si>
    <t>Panel Width (m):</t>
  </si>
  <si>
    <t>No. of Cells in Parallel:</t>
  </si>
  <si>
    <t>No. of Cells in Series:</t>
  </si>
  <si>
    <t>SOLAR PV (without Tilt Tracking):</t>
  </si>
  <si>
    <t>165 W Sharp Poly</t>
  </si>
  <si>
    <t>Sharp</t>
  </si>
  <si>
    <t>Polycrystalline</t>
  </si>
  <si>
    <r>
      <t>1000.00 W/m</t>
    </r>
    <r>
      <rPr>
        <vertAlign val="superscript"/>
        <sz val="11"/>
        <color indexed="8"/>
        <rFont val="Calibri"/>
        <family val="2"/>
      </rPr>
      <t xml:space="preserve">2  </t>
    </r>
    <r>
      <rPr>
        <sz val="11"/>
        <color theme="1"/>
        <rFont val="Calibri"/>
        <family val="2"/>
        <scheme val="minor"/>
      </rPr>
      <t>&amp; 25.00 deg C</t>
    </r>
  </si>
  <si>
    <t>165 W Sharp Poly x2</t>
  </si>
  <si>
    <t>165 W Sharp Poly x3</t>
  </si>
  <si>
    <t>165 W Sharp Poly x4</t>
  </si>
  <si>
    <t>165 W Sharp Poly x5</t>
  </si>
  <si>
    <t>165 W Sharp Poly x6</t>
  </si>
  <si>
    <t>165 W Sharp Poly x7</t>
  </si>
  <si>
    <t>165 W Sharp Poly x8</t>
  </si>
  <si>
    <t>165 W Sharp Poly x9</t>
  </si>
  <si>
    <t>165 W Sharp Poly x10</t>
  </si>
  <si>
    <t>SOLAR PV (with Double-Axis Tilt Tracking):</t>
  </si>
  <si>
    <t>data.gov.uk</t>
  </si>
  <si>
    <t>Annual Electrical Consumption (kWh/y):</t>
  </si>
  <si>
    <t>Annual Gas Consumption (kWh/y):</t>
  </si>
  <si>
    <t>Annual Supply Generation (kWh/y):</t>
  </si>
  <si>
    <t>GENERIC ELECTRICITY CONSUMPTION CALCULATOR</t>
  </si>
  <si>
    <t>Generic building type</t>
  </si>
  <si>
    <t>*Annual electricical consumption per floor area</t>
  </si>
  <si>
    <t>Generic AECFA*</t>
  </si>
  <si>
    <t>Generic daily occupancy</t>
  </si>
  <si>
    <r>
      <t>Enter floor area (m</t>
    </r>
    <r>
      <rPr>
        <vertAlign val="superscript"/>
        <sz val="12"/>
        <color theme="1"/>
        <rFont val="Calibri"/>
        <family val="2"/>
        <scheme val="minor"/>
      </rPr>
      <t>2</t>
    </r>
    <r>
      <rPr>
        <sz val="12"/>
        <color theme="1"/>
        <rFont val="Calibri"/>
        <family val="2"/>
        <scheme val="minor"/>
      </rPr>
      <t>)</t>
    </r>
  </si>
  <si>
    <t>Enter average daily occupancy</t>
  </si>
  <si>
    <t>Estimated annual electrical consumption (kWh)</t>
  </si>
  <si>
    <t>Supply Profiles:</t>
  </si>
  <si>
    <t>The Profile Library contains and provides information on various buildings and renewable technologies along with their associated Profiles.</t>
  </si>
  <si>
    <t>Generic Calculator:</t>
  </si>
  <si>
    <t>To view each Demand Profile from the Profile Library, click on the Half-Hourly or Monthly links in the Electrical/Gas Data Resolution columns. Alternatively, scroll through the Worksheet Tabs in each building-type Excel file (e.g. CARE HOME.xls).</t>
  </si>
  <si>
    <t>The Illustrated Charts, linked via building-type headings, show the Daily Average Energy Consumption Rate of a building over an annual period. These Charts can be edited by altering the source data in the 'Graph Data' Excel file.</t>
  </si>
  <si>
    <t>To view each Supply Profile from the Profile Library, click on the Hourly links in the Supply Data Resolution column. Alternatively, scroll through the Worksheet Tabs in each renewable technology-type Excel file (e.g. WIND TURBINE.xls).</t>
  </si>
  <si>
    <t>To export the required Profile, right-click on the Worksheet Tab and select 'Move or Copy'. In the 'To Book:' option, select '(new book)' and tick the 'Create a Copy' box. Save the new Excel file as a Comma Delimited Excel file (.csv). The new Excel file can now be immediately imported into Merit.</t>
  </si>
  <si>
    <t>Highland Council - Murdo MacLeod</t>
  </si>
  <si>
    <t>I would like to thank the following Councils/Organisations for providing me with their data and, if mentioned, their representatives with whom I had contact:</t>
  </si>
  <si>
    <t>The Generic Electricity Consumption Calculator estimates the annual electrical consumption for various types of buildings.</t>
  </si>
  <si>
    <r>
      <t>Annual Electrical Consumption per Floor Area (kWh/m</t>
    </r>
    <r>
      <rPr>
        <b/>
        <vertAlign val="superscript"/>
        <sz val="11"/>
        <color indexed="8"/>
        <rFont val="Calibri"/>
        <family val="2"/>
      </rPr>
      <t>2</t>
    </r>
    <r>
      <rPr>
        <b/>
        <sz val="11"/>
        <color indexed="8"/>
        <rFont val="Calibri"/>
        <family val="2"/>
      </rPr>
      <t>y):</t>
    </r>
  </si>
  <si>
    <r>
      <t>Annual Gas Consumption per Floor Area (kWh/m</t>
    </r>
    <r>
      <rPr>
        <b/>
        <vertAlign val="superscript"/>
        <sz val="11"/>
        <color indexed="8"/>
        <rFont val="Calibri"/>
        <family val="2"/>
      </rPr>
      <t>2</t>
    </r>
    <r>
      <rPr>
        <b/>
        <sz val="11"/>
        <color indexed="8"/>
        <rFont val="Calibri"/>
        <family val="2"/>
      </rPr>
      <t>y):</t>
    </r>
  </si>
  <si>
    <r>
      <t>Annual Electrical Consumption per Floor Area (kWh/ym</t>
    </r>
    <r>
      <rPr>
        <b/>
        <vertAlign val="superscript"/>
        <sz val="11"/>
        <color indexed="8"/>
        <rFont val="Calibri"/>
        <family val="2"/>
      </rPr>
      <t>2</t>
    </r>
    <r>
      <rPr>
        <b/>
        <sz val="11"/>
        <color indexed="8"/>
        <rFont val="Calibri"/>
        <family val="2"/>
      </rPr>
      <t>):</t>
    </r>
  </si>
  <si>
    <r>
      <t>Annual Gas Consumption per Floor Area (kWh/ym</t>
    </r>
    <r>
      <rPr>
        <b/>
        <vertAlign val="superscript"/>
        <sz val="11"/>
        <color indexed="8"/>
        <rFont val="Calibri"/>
        <family val="2"/>
      </rPr>
      <t>2</t>
    </r>
    <r>
      <rPr>
        <b/>
        <sz val="11"/>
        <color indexed="8"/>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</si>
</sst>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sz val="11"/>
      <color indexed="8"/>
      <name val="Calibri"/>
      <family val="2"/>
    </font>
    <font>
      <b/>
      <sz val="11"/>
      <color indexed="8"/>
      <name val="Calibri"/>
      <family val="2"/>
    </font>
    <font>
      <b/>
      <vertAlign val="superscript"/>
      <sz val="11"/>
      <color indexed="8"/>
      <name val="Calibri"/>
      <family val="2"/>
    </font>
    <font>
      <sz val="11"/>
      <color indexed="8"/>
      <name val="Calibri"/>
      <family val="2"/>
    </font>
    <font>
      <sz val="11"/>
      <color indexed="8"/>
      <name val="Arial"/>
      <family val="2"/>
    </font>
    <font>
      <b/>
      <sz val="11"/>
      <color indexed="17"/>
      <name val="Calibri"/>
      <family val="2"/>
    </font>
    <font>
      <sz val="10"/>
      <name val="Arial"/>
      <family val="2"/>
    </font>
    <font>
      <sz val="11"/>
      <name val="Calibri"/>
      <family val="2"/>
    </font>
    <font>
      <b/>
      <sz val="11"/>
      <color indexed="8"/>
      <name val="Calibri"/>
      <family val="2"/>
    </font>
    <font>
      <u/>
      <sz val="11"/>
      <color indexed="12"/>
      <name val="Calibri"/>
      <family val="2"/>
    </font>
    <font>
      <sz val="8"/>
      <name val="Calibri"/>
      <family val="2"/>
    </font>
    <font>
      <sz val="11"/>
      <color indexed="8"/>
      <name val="Calibri"/>
      <family val="2"/>
    </font>
    <font>
      <b/>
      <sz val="12"/>
      <color indexed="8"/>
      <name val="Calibri"/>
      <family val="2"/>
    </font>
    <font>
      <u/>
      <sz val="7.7"/>
      <color theme="10"/>
      <name val="Calibri"/>
      <family val="2"/>
    </font>
    <font>
      <b/>
      <sz val="11"/>
      <color theme="1"/>
      <name val="Calibri"/>
      <family val="2"/>
      <scheme val="minor"/>
    </font>
    <font>
      <u/>
      <sz val="12"/>
      <color theme="10"/>
      <name val="Calibri"/>
      <family val="2"/>
    </font>
    <font>
      <b/>
      <u/>
      <sz val="11"/>
      <color theme="10"/>
      <name val="Calibri"/>
      <family val="2"/>
    </font>
    <font>
      <u/>
      <sz val="11"/>
      <color theme="10"/>
      <name val="Calibri"/>
      <family val="2"/>
    </font>
    <font>
      <sz val="20"/>
      <color rgb="FFC00000"/>
      <name val="Calibri"/>
      <family val="2"/>
      <scheme val="minor"/>
    </font>
    <font>
      <sz val="12"/>
      <color theme="1"/>
      <name val="Calibri"/>
      <family val="2"/>
      <scheme val="minor"/>
    </font>
    <font>
      <vertAlign val="superscript"/>
      <sz val="12"/>
      <color theme="1"/>
      <name val="Calibri"/>
      <family val="2"/>
      <scheme val="minor"/>
    </font>
    <font>
      <b/>
      <sz val="11"/>
      <name val="Calibri"/>
      <family val="2"/>
    </font>
    <font>
      <sz val="11"/>
      <name val="Calibri"/>
      <family val="2"/>
      <scheme val="minor"/>
    </font>
    <font>
      <sz val="11"/>
      <color theme="1"/>
      <name val="Calibri"/>
      <family val="2"/>
    </font>
    <font>
      <vertAlign val="superscript"/>
      <sz val="11"/>
      <color indexed="8"/>
      <name val="Calibri"/>
      <family val="2"/>
    </font>
  </fonts>
  <fills count="30">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13"/>
        <bgColor indexed="64"/>
      </patternFill>
    </fill>
    <fill>
      <patternFill patternType="solid">
        <fgColor indexed="44"/>
        <bgColor indexed="64"/>
      </patternFill>
    </fill>
    <fill>
      <patternFill patternType="solid">
        <fgColor indexed="47"/>
        <bgColor indexed="64"/>
      </patternFill>
    </fill>
    <fill>
      <patternFill patternType="solid">
        <fgColor indexed="15"/>
        <bgColor indexed="64"/>
      </patternFill>
    </fill>
    <fill>
      <patternFill patternType="solid">
        <fgColor indexed="46"/>
        <bgColor indexed="64"/>
      </patternFill>
    </fill>
    <fill>
      <patternFill patternType="solid">
        <fgColor indexed="53"/>
        <bgColor indexed="64"/>
      </patternFill>
    </fill>
    <fill>
      <patternFill patternType="solid">
        <fgColor indexed="51"/>
        <bgColor indexed="64"/>
      </patternFill>
    </fill>
    <fill>
      <patternFill patternType="solid">
        <fgColor indexed="50"/>
        <bgColor indexed="64"/>
      </patternFill>
    </fill>
    <fill>
      <patternFill patternType="solid">
        <fgColor indexed="31"/>
        <bgColor indexed="64"/>
      </patternFill>
    </fill>
    <fill>
      <patternFill patternType="solid">
        <fgColor indexed="55"/>
        <bgColor indexed="64"/>
      </patternFill>
    </fill>
    <fill>
      <patternFill patternType="solid">
        <fgColor indexed="43"/>
        <bgColor indexed="64"/>
      </patternFill>
    </fill>
    <fill>
      <patternFill patternType="solid">
        <fgColor indexed="41"/>
        <bgColor indexed="64"/>
      </patternFill>
    </fill>
    <fill>
      <patternFill patternType="solid">
        <fgColor indexed="45"/>
        <bgColor indexed="64"/>
      </patternFill>
    </fill>
    <fill>
      <patternFill patternType="solid">
        <fgColor indexed="1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0" fontId="7" fillId="0" borderId="0"/>
  </cellStyleXfs>
  <cellXfs count="248">
    <xf numFmtId="0" fontId="0" fillId="0" borderId="0" xfId="0"/>
    <xf numFmtId="0" fontId="2" fillId="0" borderId="1" xfId="0" applyFont="1" applyBorder="1" applyAlignment="1">
      <alignment horizontal="center" wrapText="1"/>
    </xf>
    <xf numFmtId="4" fontId="2" fillId="0" borderId="1" xfId="0" applyNumberFormat="1" applyFont="1" applyBorder="1" applyAlignment="1">
      <alignment horizontal="center" wrapText="1"/>
    </xf>
    <xf numFmtId="3" fontId="2" fillId="0" borderId="1" xfId="0" applyNumberFormat="1" applyFont="1" applyBorder="1" applyAlignment="1">
      <alignment horizontal="center" wrapText="1"/>
    </xf>
    <xf numFmtId="0" fontId="2" fillId="0" borderId="0" xfId="0" applyFont="1" applyBorder="1" applyAlignment="1">
      <alignment horizontal="center" wrapText="1"/>
    </xf>
    <xf numFmtId="4" fontId="2" fillId="0" borderId="0" xfId="0" applyNumberFormat="1" applyFont="1" applyBorder="1" applyAlignment="1">
      <alignment horizontal="center" wrapText="1"/>
    </xf>
    <xf numFmtId="3" fontId="2" fillId="0" borderId="0" xfId="0" applyNumberFormat="1" applyFont="1" applyBorder="1" applyAlignment="1">
      <alignment horizontal="center" wrapText="1"/>
    </xf>
    <xf numFmtId="0" fontId="4"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center" wrapText="1"/>
    </xf>
    <xf numFmtId="4" fontId="0" fillId="0" borderId="0" xfId="0" applyNumberFormat="1" applyAlignment="1">
      <alignment horizontal="center" wrapText="1"/>
    </xf>
    <xf numFmtId="3" fontId="0" fillId="0" borderId="0" xfId="0" applyNumberFormat="1" applyAlignment="1">
      <alignment horizontal="center" wrapText="1"/>
    </xf>
    <xf numFmtId="0" fontId="6" fillId="2" borderId="1" xfId="0" applyFont="1" applyFill="1" applyBorder="1" applyAlignment="1">
      <alignment horizontal="center" wrapText="1"/>
    </xf>
    <xf numFmtId="4" fontId="6" fillId="2" borderId="1" xfId="0" applyNumberFormat="1" applyFont="1" applyFill="1" applyBorder="1" applyAlignment="1">
      <alignment horizontal="center" wrapText="1"/>
    </xf>
    <xf numFmtId="3" fontId="6" fillId="2" borderId="1" xfId="0" applyNumberFormat="1" applyFont="1" applyFill="1" applyBorder="1" applyAlignment="1">
      <alignment horizontal="center" wrapText="1"/>
    </xf>
    <xf numFmtId="0" fontId="0" fillId="2" borderId="1" xfId="0" applyFill="1" applyBorder="1" applyAlignment="1">
      <alignment horizontal="center" wrapText="1"/>
    </xf>
    <xf numFmtId="4" fontId="0" fillId="2" borderId="1" xfId="0" applyNumberFormat="1" applyFill="1" applyBorder="1" applyAlignment="1">
      <alignment horizontal="center" wrapText="1"/>
    </xf>
    <xf numFmtId="3" fontId="0" fillId="2" borderId="1" xfId="0" applyNumberFormat="1" applyFill="1" applyBorder="1" applyAlignment="1">
      <alignment horizontal="center" wrapText="1"/>
    </xf>
    <xf numFmtId="0" fontId="6" fillId="3" borderId="1" xfId="0" applyFont="1" applyFill="1" applyBorder="1" applyAlignment="1">
      <alignment horizontal="center" wrapText="1"/>
    </xf>
    <xf numFmtId="4" fontId="6" fillId="3" borderId="1" xfId="0" applyNumberFormat="1" applyFont="1" applyFill="1" applyBorder="1" applyAlignment="1">
      <alignment horizontal="center" wrapText="1"/>
    </xf>
    <xf numFmtId="3" fontId="6" fillId="3" borderId="1" xfId="0" applyNumberFormat="1" applyFont="1" applyFill="1" applyBorder="1" applyAlignment="1">
      <alignment horizontal="center" wrapText="1"/>
    </xf>
    <xf numFmtId="0" fontId="0" fillId="3" borderId="1" xfId="0" applyFill="1" applyBorder="1" applyAlignment="1">
      <alignment horizontal="center" wrapText="1"/>
    </xf>
    <xf numFmtId="4" fontId="0" fillId="3" borderId="1" xfId="0" applyNumberFormat="1" applyFill="1" applyBorder="1" applyAlignment="1">
      <alignment horizontal="center" wrapText="1"/>
    </xf>
    <xf numFmtId="3" fontId="0" fillId="3" borderId="1" xfId="0" applyNumberFormat="1" applyFill="1" applyBorder="1" applyAlignment="1">
      <alignment horizontal="center" wrapText="1"/>
    </xf>
    <xf numFmtId="0" fontId="0" fillId="4" borderId="1" xfId="0" applyFill="1" applyBorder="1" applyAlignment="1">
      <alignment horizontal="center" wrapText="1"/>
    </xf>
    <xf numFmtId="4" fontId="0" fillId="4" borderId="1" xfId="0" applyNumberFormat="1" applyFill="1" applyBorder="1" applyAlignment="1">
      <alignment horizontal="center" wrapText="1"/>
    </xf>
    <xf numFmtId="3" fontId="0" fillId="4" borderId="1" xfId="0" applyNumberFormat="1" applyFill="1" applyBorder="1" applyAlignment="1">
      <alignment horizontal="center" wrapText="1"/>
    </xf>
    <xf numFmtId="0" fontId="6" fillId="5" borderId="1" xfId="0" applyFont="1" applyFill="1" applyBorder="1" applyAlignment="1">
      <alignment horizontal="center" wrapText="1"/>
    </xf>
    <xf numFmtId="4" fontId="6" fillId="5" borderId="1" xfId="0" applyNumberFormat="1" applyFont="1" applyFill="1" applyBorder="1" applyAlignment="1">
      <alignment horizontal="center" wrapText="1"/>
    </xf>
    <xf numFmtId="3" fontId="6" fillId="5" borderId="1" xfId="0" applyNumberFormat="1" applyFont="1" applyFill="1" applyBorder="1" applyAlignment="1">
      <alignment horizontal="center" wrapText="1"/>
    </xf>
    <xf numFmtId="0" fontId="0" fillId="5" borderId="1" xfId="0" applyFill="1" applyBorder="1" applyAlignment="1">
      <alignment horizontal="center" wrapText="1"/>
    </xf>
    <xf numFmtId="4" fontId="0" fillId="5" borderId="1" xfId="0" applyNumberFormat="1" applyFill="1" applyBorder="1" applyAlignment="1">
      <alignment horizontal="center" wrapText="1"/>
    </xf>
    <xf numFmtId="3" fontId="0" fillId="5" borderId="1" xfId="0" applyNumberFormat="1" applyFill="1" applyBorder="1" applyAlignment="1">
      <alignment horizontal="center" wrapText="1"/>
    </xf>
    <xf numFmtId="0" fontId="6" fillId="6" borderId="1" xfId="0" applyFont="1" applyFill="1" applyBorder="1" applyAlignment="1">
      <alignment horizontal="center" wrapText="1"/>
    </xf>
    <xf numFmtId="4" fontId="6" fillId="6" borderId="1" xfId="2" applyNumberFormat="1" applyFont="1" applyFill="1" applyBorder="1" applyAlignment="1" applyProtection="1">
      <alignment horizontal="center" wrapText="1"/>
      <protection locked="0"/>
    </xf>
    <xf numFmtId="4" fontId="6" fillId="6" borderId="1" xfId="2" applyNumberFormat="1" applyFont="1" applyFill="1" applyBorder="1" applyAlignment="1" applyProtection="1">
      <alignment horizontal="center" wrapText="1"/>
    </xf>
    <xf numFmtId="3" fontId="6" fillId="6" borderId="1" xfId="2" applyNumberFormat="1" applyFont="1" applyFill="1" applyBorder="1" applyAlignment="1" applyProtection="1">
      <alignment horizontal="center" wrapText="1"/>
      <protection locked="0"/>
    </xf>
    <xf numFmtId="3" fontId="6" fillId="6" borderId="1" xfId="0" applyNumberFormat="1" applyFont="1" applyFill="1" applyBorder="1" applyAlignment="1">
      <alignment horizontal="center" wrapText="1"/>
    </xf>
    <xf numFmtId="0" fontId="0" fillId="6" borderId="1" xfId="0" applyFont="1" applyFill="1" applyBorder="1" applyAlignment="1">
      <alignment horizontal="center" wrapText="1"/>
    </xf>
    <xf numFmtId="4" fontId="8" fillId="6" borderId="1" xfId="2" applyNumberFormat="1" applyFont="1" applyFill="1" applyBorder="1" applyAlignment="1" applyProtection="1">
      <alignment horizontal="center" wrapText="1"/>
      <protection locked="0"/>
    </xf>
    <xf numFmtId="4" fontId="8" fillId="6" borderId="1" xfId="2" applyNumberFormat="1" applyFont="1" applyFill="1" applyBorder="1" applyAlignment="1" applyProtection="1">
      <alignment horizontal="center" wrapText="1"/>
    </xf>
    <xf numFmtId="3" fontId="8" fillId="6" borderId="1" xfId="2" applyNumberFormat="1" applyFont="1" applyFill="1" applyBorder="1" applyAlignment="1" applyProtection="1">
      <alignment horizontal="center" wrapText="1"/>
      <protection locked="0"/>
    </xf>
    <xf numFmtId="3" fontId="0" fillId="6" borderId="1" xfId="0" applyNumberFormat="1" applyFont="1" applyFill="1" applyBorder="1" applyAlignment="1">
      <alignment horizontal="center" wrapText="1"/>
    </xf>
    <xf numFmtId="4" fontId="0" fillId="6" borderId="1" xfId="0" applyNumberFormat="1" applyFont="1" applyFill="1" applyBorder="1" applyAlignment="1">
      <alignment horizontal="center" wrapText="1"/>
    </xf>
    <xf numFmtId="4" fontId="0" fillId="6" borderId="1" xfId="0" applyNumberFormat="1" applyFill="1" applyBorder="1" applyAlignment="1">
      <alignment horizontal="center" wrapText="1"/>
    </xf>
    <xf numFmtId="0" fontId="0" fillId="6" borderId="1" xfId="0" applyFill="1" applyBorder="1" applyAlignment="1">
      <alignment horizontal="center" wrapText="1"/>
    </xf>
    <xf numFmtId="0" fontId="0" fillId="7" borderId="1" xfId="0" applyFont="1" applyFill="1" applyBorder="1" applyAlignment="1">
      <alignment horizontal="center" wrapText="1"/>
    </xf>
    <xf numFmtId="0" fontId="0" fillId="7" borderId="1" xfId="0" applyFill="1" applyBorder="1" applyAlignment="1">
      <alignment horizontal="center" wrapText="1"/>
    </xf>
    <xf numFmtId="4" fontId="0" fillId="7" borderId="1" xfId="0" applyNumberFormat="1" applyFill="1" applyBorder="1" applyAlignment="1">
      <alignment horizontal="center" wrapText="1"/>
    </xf>
    <xf numFmtId="3" fontId="0" fillId="7" borderId="1" xfId="0" applyNumberFormat="1" applyFill="1" applyBorder="1" applyAlignment="1">
      <alignment horizontal="center" wrapText="1"/>
    </xf>
    <xf numFmtId="0" fontId="6" fillId="8" borderId="1" xfId="0" applyFont="1" applyFill="1" applyBorder="1" applyAlignment="1">
      <alignment horizontal="center" wrapText="1"/>
    </xf>
    <xf numFmtId="4" fontId="6" fillId="8" borderId="1" xfId="0" applyNumberFormat="1" applyFont="1" applyFill="1" applyBorder="1" applyAlignment="1">
      <alignment horizontal="center" wrapText="1"/>
    </xf>
    <xf numFmtId="3" fontId="6" fillId="8" borderId="1" xfId="0" applyNumberFormat="1" applyFont="1" applyFill="1" applyBorder="1" applyAlignment="1">
      <alignment horizontal="center" wrapText="1"/>
    </xf>
    <xf numFmtId="0" fontId="0" fillId="8" borderId="1" xfId="0" applyFill="1" applyBorder="1" applyAlignment="1">
      <alignment horizontal="center" wrapText="1"/>
    </xf>
    <xf numFmtId="4" fontId="0" fillId="8" borderId="1" xfId="0" applyNumberFormat="1" applyFill="1" applyBorder="1" applyAlignment="1">
      <alignment horizontal="center" wrapText="1"/>
    </xf>
    <xf numFmtId="3" fontId="0" fillId="8" borderId="1" xfId="0" applyNumberFormat="1" applyFill="1" applyBorder="1" applyAlignment="1">
      <alignment horizontal="center" wrapText="1"/>
    </xf>
    <xf numFmtId="0" fontId="0" fillId="9" borderId="1" xfId="0" applyFill="1" applyBorder="1" applyAlignment="1">
      <alignment horizontal="center" wrapText="1"/>
    </xf>
    <xf numFmtId="4" fontId="0" fillId="9" borderId="1" xfId="0" applyNumberFormat="1" applyFill="1" applyBorder="1" applyAlignment="1">
      <alignment horizontal="center" wrapText="1"/>
    </xf>
    <xf numFmtId="3" fontId="0" fillId="9" borderId="1" xfId="0" applyNumberFormat="1" applyFill="1" applyBorder="1" applyAlignment="1">
      <alignment horizontal="center" wrapText="1"/>
    </xf>
    <xf numFmtId="0" fontId="6" fillId="10" borderId="1" xfId="0" applyFont="1" applyFill="1" applyBorder="1" applyAlignment="1">
      <alignment horizontal="center" wrapText="1"/>
    </xf>
    <xf numFmtId="4" fontId="6" fillId="10" borderId="1" xfId="0" applyNumberFormat="1" applyFont="1" applyFill="1" applyBorder="1" applyAlignment="1">
      <alignment horizontal="center" wrapText="1"/>
    </xf>
    <xf numFmtId="3" fontId="6" fillId="10" borderId="1" xfId="0" applyNumberFormat="1" applyFont="1" applyFill="1" applyBorder="1" applyAlignment="1">
      <alignment horizontal="center" wrapText="1"/>
    </xf>
    <xf numFmtId="0" fontId="0" fillId="10" borderId="1" xfId="0" applyFill="1" applyBorder="1" applyAlignment="1">
      <alignment horizontal="center" wrapText="1"/>
    </xf>
    <xf numFmtId="4" fontId="0" fillId="10" borderId="1" xfId="0" applyNumberFormat="1" applyFill="1" applyBorder="1" applyAlignment="1">
      <alignment horizontal="center" wrapText="1"/>
    </xf>
    <xf numFmtId="3" fontId="0" fillId="10" borderId="1" xfId="0" applyNumberFormat="1" applyFill="1" applyBorder="1" applyAlignment="1">
      <alignment horizontal="center" wrapText="1"/>
    </xf>
    <xf numFmtId="0" fontId="0" fillId="10" borderId="2" xfId="0" applyFill="1" applyBorder="1" applyAlignment="1">
      <alignment horizontal="center" wrapText="1"/>
    </xf>
    <xf numFmtId="4" fontId="0" fillId="10" borderId="2" xfId="0" applyNumberFormat="1" applyFill="1" applyBorder="1" applyAlignment="1">
      <alignment horizontal="center" wrapText="1"/>
    </xf>
    <xf numFmtId="3" fontId="0" fillId="10" borderId="2" xfId="0" applyNumberFormat="1" applyFill="1" applyBorder="1" applyAlignment="1">
      <alignment horizontal="center" wrapText="1"/>
    </xf>
    <xf numFmtId="0" fontId="6" fillId="11" borderId="1" xfId="0" applyFont="1" applyFill="1" applyBorder="1" applyAlignment="1">
      <alignment horizontal="center" wrapText="1"/>
    </xf>
    <xf numFmtId="4" fontId="6" fillId="11" borderId="1" xfId="0" applyNumberFormat="1" applyFont="1" applyFill="1" applyBorder="1" applyAlignment="1">
      <alignment horizontal="center" wrapText="1"/>
    </xf>
    <xf numFmtId="3" fontId="6" fillId="11" borderId="1" xfId="0" applyNumberFormat="1" applyFont="1" applyFill="1" applyBorder="1" applyAlignment="1">
      <alignment horizontal="center" wrapText="1"/>
    </xf>
    <xf numFmtId="0" fontId="0" fillId="11" borderId="1" xfId="0" applyFill="1" applyBorder="1" applyAlignment="1">
      <alignment horizontal="center" wrapText="1"/>
    </xf>
    <xf numFmtId="4" fontId="0" fillId="11" borderId="1" xfId="0" applyNumberFormat="1" applyFill="1" applyBorder="1" applyAlignment="1">
      <alignment horizontal="center" wrapText="1"/>
    </xf>
    <xf numFmtId="3" fontId="0" fillId="11" borderId="1" xfId="0" applyNumberFormat="1" applyFill="1" applyBorder="1" applyAlignment="1">
      <alignment horizontal="center" wrapText="1"/>
    </xf>
    <xf numFmtId="0" fontId="0" fillId="11" borderId="2" xfId="0" applyFill="1" applyBorder="1" applyAlignment="1">
      <alignment horizontal="center" wrapText="1"/>
    </xf>
    <xf numFmtId="4" fontId="0" fillId="11" borderId="2" xfId="0" applyNumberFormat="1" applyFill="1" applyBorder="1" applyAlignment="1">
      <alignment horizontal="center" wrapText="1"/>
    </xf>
    <xf numFmtId="3" fontId="0" fillId="11" borderId="2" xfId="0" applyNumberFormat="1" applyFill="1" applyBorder="1" applyAlignment="1">
      <alignment horizontal="center" wrapText="1"/>
    </xf>
    <xf numFmtId="0" fontId="6" fillId="4" borderId="1" xfId="0" applyFont="1" applyFill="1" applyBorder="1" applyAlignment="1">
      <alignment horizontal="center" wrapText="1"/>
    </xf>
    <xf numFmtId="4" fontId="6" fillId="4" borderId="1" xfId="0" applyNumberFormat="1" applyFont="1" applyFill="1" applyBorder="1" applyAlignment="1">
      <alignment horizontal="center" wrapText="1"/>
    </xf>
    <xf numFmtId="3" fontId="6" fillId="4" borderId="1" xfId="0" applyNumberFormat="1" applyFont="1" applyFill="1" applyBorder="1" applyAlignment="1">
      <alignment horizontal="center" wrapText="1"/>
    </xf>
    <xf numFmtId="0" fontId="0" fillId="12" borderId="1" xfId="0" applyFill="1" applyBorder="1" applyAlignment="1">
      <alignment horizontal="center" wrapText="1"/>
    </xf>
    <xf numFmtId="4" fontId="0" fillId="12" borderId="1" xfId="0" applyNumberFormat="1" applyFill="1" applyBorder="1" applyAlignment="1">
      <alignment horizontal="center" wrapText="1"/>
    </xf>
    <xf numFmtId="3" fontId="0" fillId="12" borderId="1" xfId="0" applyNumberFormat="1" applyFill="1" applyBorder="1" applyAlignment="1">
      <alignment horizontal="center" wrapText="1"/>
    </xf>
    <xf numFmtId="0" fontId="0" fillId="0" borderId="0" xfId="0" applyFill="1" applyAlignment="1">
      <alignment horizontal="center" wrapText="1"/>
    </xf>
    <xf numFmtId="0" fontId="0" fillId="0" borderId="0" xfId="0" applyFill="1" applyBorder="1" applyAlignment="1">
      <alignment horizontal="center" wrapText="1"/>
    </xf>
    <xf numFmtId="0" fontId="0" fillId="0" borderId="0" xfId="0" applyBorder="1" applyAlignment="1">
      <alignment horizontal="center" wrapText="1"/>
    </xf>
    <xf numFmtId="0" fontId="10" fillId="8" borderId="1" xfId="1" applyFont="1" applyFill="1" applyBorder="1" applyAlignment="1" applyProtection="1">
      <alignment horizontal="center" wrapText="1"/>
    </xf>
    <xf numFmtId="0" fontId="10" fillId="2" borderId="1" xfId="1" applyFont="1" applyFill="1" applyBorder="1" applyAlignment="1" applyProtection="1">
      <alignment horizontal="center" wrapText="1"/>
    </xf>
    <xf numFmtId="0" fontId="0" fillId="0" borderId="0" xfId="0" applyFont="1" applyAlignment="1">
      <alignment horizontal="center" wrapText="1"/>
    </xf>
    <xf numFmtId="0" fontId="10" fillId="3" borderId="1" xfId="1" applyFont="1" applyFill="1" applyBorder="1" applyAlignment="1" applyProtection="1">
      <alignment horizontal="center" wrapText="1"/>
    </xf>
    <xf numFmtId="0" fontId="10" fillId="4" borderId="1" xfId="1" applyFont="1" applyFill="1" applyBorder="1" applyAlignment="1" applyProtection="1">
      <alignment horizontal="center" wrapText="1"/>
    </xf>
    <xf numFmtId="0" fontId="10" fillId="5" borderId="1" xfId="1" applyFont="1" applyFill="1" applyBorder="1" applyAlignment="1" applyProtection="1">
      <alignment horizontal="center" wrapText="1"/>
    </xf>
    <xf numFmtId="0" fontId="10" fillId="6" borderId="1" xfId="1" applyFont="1" applyFill="1" applyBorder="1" applyAlignment="1" applyProtection="1">
      <alignment horizontal="center" wrapText="1"/>
    </xf>
    <xf numFmtId="0" fontId="10" fillId="7" borderId="1" xfId="1" applyFont="1" applyFill="1" applyBorder="1" applyAlignment="1" applyProtection="1">
      <alignment horizontal="center" wrapText="1"/>
    </xf>
    <xf numFmtId="0" fontId="10" fillId="9" borderId="1" xfId="1" applyFont="1" applyFill="1" applyBorder="1" applyAlignment="1" applyProtection="1">
      <alignment horizontal="center" wrapText="1"/>
    </xf>
    <xf numFmtId="0" fontId="10" fillId="10" borderId="1" xfId="1" applyFont="1" applyFill="1" applyBorder="1" applyAlignment="1" applyProtection="1">
      <alignment horizontal="center" wrapText="1"/>
    </xf>
    <xf numFmtId="0" fontId="10" fillId="10" borderId="2" xfId="1" applyFont="1" applyFill="1" applyBorder="1" applyAlignment="1" applyProtection="1">
      <alignment horizontal="center" wrapText="1"/>
    </xf>
    <xf numFmtId="0" fontId="10" fillId="11" borderId="1" xfId="1" applyFont="1" applyFill="1" applyBorder="1" applyAlignment="1" applyProtection="1">
      <alignment horizontal="center" wrapText="1"/>
    </xf>
    <xf numFmtId="0" fontId="10" fillId="11" borderId="2" xfId="1" applyFont="1" applyFill="1" applyBorder="1" applyAlignment="1" applyProtection="1">
      <alignment horizontal="center" wrapText="1"/>
    </xf>
    <xf numFmtId="0" fontId="10" fillId="12" borderId="1" xfId="1" applyFont="1" applyFill="1" applyBorder="1" applyAlignment="1" applyProtection="1">
      <alignment horizontal="center" wrapText="1"/>
    </xf>
    <xf numFmtId="0" fontId="0" fillId="2" borderId="1" xfId="0" applyFont="1" applyFill="1" applyBorder="1" applyAlignment="1">
      <alignment horizontal="center" wrapText="1"/>
    </xf>
    <xf numFmtId="0" fontId="0" fillId="3" borderId="1" xfId="0" applyFont="1" applyFill="1" applyBorder="1" applyAlignment="1">
      <alignment horizontal="center" wrapText="1"/>
    </xf>
    <xf numFmtId="0" fontId="0" fillId="4" borderId="1" xfId="0" applyFont="1" applyFill="1" applyBorder="1" applyAlignment="1">
      <alignment horizontal="center" wrapText="1"/>
    </xf>
    <xf numFmtId="0" fontId="0" fillId="5" borderId="1" xfId="0" applyFont="1" applyFill="1" applyBorder="1" applyAlignment="1">
      <alignment horizontal="center" wrapText="1"/>
    </xf>
    <xf numFmtId="0" fontId="0" fillId="8" borderId="1" xfId="0" applyFont="1" applyFill="1" applyBorder="1" applyAlignment="1">
      <alignment horizontal="center" wrapText="1"/>
    </xf>
    <xf numFmtId="0" fontId="0" fillId="9" borderId="1" xfId="0" applyFont="1" applyFill="1" applyBorder="1" applyAlignment="1">
      <alignment horizontal="center" wrapText="1"/>
    </xf>
    <xf numFmtId="0" fontId="0" fillId="10" borderId="1" xfId="0" applyFont="1" applyFill="1" applyBorder="1" applyAlignment="1">
      <alignment horizontal="center" wrapText="1"/>
    </xf>
    <xf numFmtId="0" fontId="0" fillId="11" borderId="1" xfId="0" applyFont="1" applyFill="1" applyBorder="1" applyAlignment="1">
      <alignment horizontal="center" wrapText="1"/>
    </xf>
    <xf numFmtId="0" fontId="0" fillId="11" borderId="2" xfId="0" applyFont="1" applyFill="1" applyBorder="1" applyAlignment="1">
      <alignment horizontal="center" wrapText="1"/>
    </xf>
    <xf numFmtId="0" fontId="0" fillId="12" borderId="1" xfId="0" applyFont="1" applyFill="1" applyBorder="1" applyAlignment="1">
      <alignment horizontal="center" wrapText="1"/>
    </xf>
    <xf numFmtId="0" fontId="0" fillId="0" borderId="0" xfId="0" applyAlignment="1">
      <alignment horizontal="center"/>
    </xf>
    <xf numFmtId="164" fontId="0" fillId="7" borderId="1" xfId="0" applyNumberFormat="1" applyFill="1" applyBorder="1" applyAlignment="1">
      <alignment horizontal="center" wrapText="1"/>
    </xf>
    <xf numFmtId="2" fontId="0" fillId="7" borderId="1" xfId="0" applyNumberFormat="1" applyFill="1" applyBorder="1" applyAlignment="1">
      <alignment horizontal="center" wrapText="1"/>
    </xf>
    <xf numFmtId="0" fontId="9" fillId="0" borderId="0" xfId="0" applyFont="1" applyAlignment="1">
      <alignment horizontal="center" wrapText="1"/>
    </xf>
    <xf numFmtId="0" fontId="9" fillId="0" borderId="0" xfId="0" applyFont="1" applyBorder="1" applyAlignment="1">
      <alignment horizontal="center" wrapText="1"/>
    </xf>
    <xf numFmtId="0" fontId="0" fillId="13" borderId="1" xfId="0" applyFill="1" applyBorder="1" applyAlignment="1">
      <alignment horizontal="center" wrapText="1"/>
    </xf>
    <xf numFmtId="0" fontId="0" fillId="14" borderId="1" xfId="0" applyFill="1" applyBorder="1" applyAlignment="1">
      <alignment horizontal="center" wrapText="1"/>
    </xf>
    <xf numFmtId="0" fontId="0" fillId="15" borderId="1" xfId="0" applyFill="1" applyBorder="1" applyAlignment="1">
      <alignment horizontal="center" wrapText="1"/>
    </xf>
    <xf numFmtId="0" fontId="0" fillId="15" borderId="1" xfId="0" applyFill="1" applyBorder="1" applyAlignment="1">
      <alignment horizontal="center" wrapText="1"/>
    </xf>
    <xf numFmtId="0" fontId="0" fillId="16" borderId="1" xfId="0" applyFill="1" applyBorder="1" applyAlignment="1">
      <alignment horizontal="center" wrapText="1"/>
    </xf>
    <xf numFmtId="0" fontId="0" fillId="8" borderId="1" xfId="0" applyFill="1" applyBorder="1" applyAlignment="1">
      <alignment horizontal="center" wrapText="1"/>
    </xf>
    <xf numFmtId="0" fontId="0" fillId="10" borderId="1" xfId="0" applyFill="1" applyBorder="1" applyAlignment="1">
      <alignment horizontal="center" wrapText="1"/>
    </xf>
    <xf numFmtId="0" fontId="0" fillId="17" borderId="1" xfId="0" applyFill="1" applyBorder="1" applyAlignment="1">
      <alignment horizontal="center" wrapText="1"/>
    </xf>
    <xf numFmtId="0" fontId="0" fillId="9" borderId="1" xfId="0" applyFill="1" applyBorder="1" applyAlignment="1">
      <alignment horizontal="center" wrapText="1"/>
    </xf>
    <xf numFmtId="0" fontId="0" fillId="11" borderId="1" xfId="0" applyFill="1" applyBorder="1" applyAlignment="1">
      <alignment horizontal="center" wrapText="1"/>
    </xf>
    <xf numFmtId="4" fontId="0" fillId="0" borderId="0" xfId="0" applyNumberFormat="1" applyBorder="1" applyAlignment="1">
      <alignment horizontal="center" wrapText="1"/>
    </xf>
    <xf numFmtId="4" fontId="0" fillId="13" borderId="1" xfId="0" applyNumberFormat="1" applyFill="1" applyBorder="1" applyAlignment="1">
      <alignment horizontal="center" wrapText="1"/>
    </xf>
    <xf numFmtId="4" fontId="0" fillId="14" borderId="1" xfId="0" applyNumberFormat="1" applyFill="1" applyBorder="1" applyAlignment="1">
      <alignment horizontal="center" wrapText="1"/>
    </xf>
    <xf numFmtId="4" fontId="0" fillId="15" borderId="1" xfId="0" applyNumberFormat="1" applyFill="1" applyBorder="1" applyAlignment="1">
      <alignment horizontal="center" wrapText="1"/>
    </xf>
    <xf numFmtId="4" fontId="0" fillId="16" borderId="1" xfId="0" applyNumberFormat="1" applyFill="1" applyBorder="1" applyAlignment="1">
      <alignment horizontal="center" wrapText="1"/>
    </xf>
    <xf numFmtId="4" fontId="0" fillId="10" borderId="1" xfId="0" applyNumberFormat="1" applyFill="1" applyBorder="1" applyAlignment="1">
      <alignment horizontal="center" wrapText="1"/>
    </xf>
    <xf numFmtId="4" fontId="0" fillId="17" borderId="1" xfId="0" applyNumberFormat="1" applyFill="1" applyBorder="1" applyAlignment="1">
      <alignment horizontal="center" wrapText="1"/>
    </xf>
    <xf numFmtId="4" fontId="0" fillId="9" borderId="1" xfId="0" applyNumberFormat="1" applyFill="1" applyBorder="1" applyAlignment="1">
      <alignment horizontal="center" wrapText="1"/>
    </xf>
    <xf numFmtId="4" fontId="0" fillId="11" borderId="1" xfId="0" applyNumberFormat="1" applyFill="1" applyBorder="1" applyAlignment="1">
      <alignment horizontal="center" wrapText="1"/>
    </xf>
    <xf numFmtId="4" fontId="0" fillId="8" borderId="1" xfId="0" applyNumberFormat="1" applyFill="1" applyBorder="1" applyAlignment="1">
      <alignment horizontal="center" wrapText="1"/>
    </xf>
    <xf numFmtId="0" fontId="12" fillId="7" borderId="1" xfId="0" applyFont="1" applyFill="1" applyBorder="1" applyAlignment="1">
      <alignment horizontal="center" wrapText="1"/>
    </xf>
    <xf numFmtId="0" fontId="12" fillId="0" borderId="0" xfId="0" applyFont="1" applyBorder="1" applyAlignment="1">
      <alignment horizontal="center" wrapText="1"/>
    </xf>
    <xf numFmtId="0" fontId="10" fillId="13" borderId="1" xfId="1" applyFont="1" applyFill="1" applyBorder="1" applyAlignment="1" applyProtection="1">
      <alignment horizontal="center" wrapText="1"/>
    </xf>
    <xf numFmtId="0" fontId="12" fillId="0" borderId="0" xfId="0" applyFont="1" applyAlignment="1">
      <alignment horizontal="center" wrapText="1"/>
    </xf>
    <xf numFmtId="0" fontId="10" fillId="14" borderId="1" xfId="1" applyFont="1" applyFill="1" applyBorder="1" applyAlignment="1" applyProtection="1">
      <alignment horizontal="center" wrapText="1"/>
    </xf>
    <xf numFmtId="0" fontId="10" fillId="15" borderId="1" xfId="1" applyFont="1" applyFill="1" applyBorder="1" applyAlignment="1" applyProtection="1">
      <alignment horizontal="center" wrapText="1"/>
    </xf>
    <xf numFmtId="0" fontId="10" fillId="16" borderId="1" xfId="1" applyFont="1" applyFill="1" applyBorder="1" applyAlignment="1" applyProtection="1">
      <alignment horizontal="center" wrapText="1"/>
    </xf>
    <xf numFmtId="0" fontId="12" fillId="10" borderId="1" xfId="0" applyFont="1" applyFill="1" applyBorder="1" applyAlignment="1">
      <alignment horizontal="center" wrapText="1"/>
    </xf>
    <xf numFmtId="0" fontId="10" fillId="17" borderId="1" xfId="1" applyFont="1" applyFill="1" applyBorder="1" applyAlignment="1" applyProtection="1">
      <alignment horizontal="center" wrapText="1"/>
    </xf>
    <xf numFmtId="0" fontId="12" fillId="17" borderId="1" xfId="0" applyFont="1" applyFill="1" applyBorder="1" applyAlignment="1">
      <alignment horizontal="center" wrapText="1"/>
    </xf>
    <xf numFmtId="0" fontId="12" fillId="11" borderId="1" xfId="0" applyFont="1" applyFill="1" applyBorder="1" applyAlignment="1">
      <alignment horizontal="center" wrapText="1"/>
    </xf>
    <xf numFmtId="0" fontId="0" fillId="18" borderId="1" xfId="0" applyFill="1" applyBorder="1" applyAlignment="1">
      <alignment horizontal="center" wrapText="1"/>
    </xf>
    <xf numFmtId="0" fontId="0" fillId="18" borderId="1" xfId="0" applyFont="1" applyFill="1" applyBorder="1" applyAlignment="1">
      <alignment horizontal="center" wrapText="1"/>
    </xf>
    <xf numFmtId="4" fontId="0" fillId="18" borderId="1" xfId="0" applyNumberFormat="1" applyFill="1" applyBorder="1" applyAlignment="1">
      <alignment horizontal="center" wrapText="1"/>
    </xf>
    <xf numFmtId="3" fontId="0" fillId="18" borderId="1" xfId="0" applyNumberFormat="1" applyFill="1" applyBorder="1" applyAlignment="1">
      <alignment horizontal="center" wrapText="1"/>
    </xf>
    <xf numFmtId="0" fontId="1" fillId="18" borderId="1" xfId="0" applyFont="1" applyFill="1" applyBorder="1" applyAlignment="1">
      <alignment horizontal="center" wrapText="1"/>
    </xf>
    <xf numFmtId="0" fontId="4" fillId="18" borderId="1" xfId="0" applyFont="1" applyFill="1" applyBorder="1" applyAlignment="1">
      <alignment horizontal="center" wrapText="1"/>
    </xf>
    <xf numFmtId="4" fontId="4" fillId="18" borderId="1" xfId="0" applyNumberFormat="1" applyFont="1" applyFill="1" applyBorder="1" applyAlignment="1">
      <alignment horizontal="center" wrapText="1"/>
    </xf>
    <xf numFmtId="3" fontId="4" fillId="18" borderId="1" xfId="0" applyNumberFormat="1" applyFont="1" applyFill="1" applyBorder="1" applyAlignment="1">
      <alignment horizontal="center" wrapText="1"/>
    </xf>
    <xf numFmtId="3" fontId="5" fillId="18" borderId="1" xfId="0" applyNumberFormat="1" applyFont="1" applyFill="1" applyBorder="1" applyAlignment="1">
      <alignment horizontal="center" wrapText="1"/>
    </xf>
    <xf numFmtId="0" fontId="14" fillId="0" borderId="0" xfId="1" applyAlignment="1" applyProtection="1">
      <alignment horizontal="center" wrapText="1"/>
    </xf>
    <xf numFmtId="0" fontId="13" fillId="0" borderId="0" xfId="0" applyFont="1" applyAlignment="1">
      <alignment horizontal="center" wrapText="1"/>
    </xf>
    <xf numFmtId="0" fontId="16" fillId="18" borderId="1" xfId="1" applyFont="1" applyFill="1" applyBorder="1" applyAlignment="1" applyProtection="1">
      <alignment horizontal="center" wrapText="1"/>
    </xf>
    <xf numFmtId="0" fontId="0" fillId="19" borderId="1" xfId="0" applyFill="1" applyBorder="1" applyAlignment="1">
      <alignment horizontal="center" wrapText="1"/>
    </xf>
    <xf numFmtId="0" fontId="10" fillId="19" borderId="1" xfId="1" applyFont="1" applyFill="1" applyBorder="1" applyAlignment="1" applyProtection="1">
      <alignment horizontal="center" wrapText="1"/>
    </xf>
    <xf numFmtId="4" fontId="0" fillId="19" borderId="1" xfId="0" applyNumberFormat="1" applyFill="1" applyBorder="1" applyAlignment="1">
      <alignment horizontal="center" wrapText="1"/>
    </xf>
    <xf numFmtId="3" fontId="0" fillId="19" borderId="1" xfId="0" applyNumberFormat="1" applyFill="1" applyBorder="1" applyAlignment="1">
      <alignment horizontal="center" wrapText="1"/>
    </xf>
    <xf numFmtId="0" fontId="8" fillId="19" borderId="1" xfId="1" applyFont="1" applyFill="1" applyBorder="1" applyAlignment="1" applyProtection="1">
      <alignment horizontal="center" wrapText="1"/>
    </xf>
    <xf numFmtId="0" fontId="17" fillId="10" borderId="1" xfId="1" applyFont="1" applyFill="1" applyBorder="1" applyAlignment="1" applyProtection="1">
      <alignment horizontal="center" wrapText="1"/>
    </xf>
    <xf numFmtId="0" fontId="15" fillId="0" borderId="0" xfId="0" applyFont="1" applyAlignment="1">
      <alignment horizontal="center" wrapText="1"/>
    </xf>
    <xf numFmtId="0" fontId="17" fillId="8" borderId="1" xfId="1" applyFont="1" applyFill="1" applyBorder="1" applyAlignment="1" applyProtection="1">
      <alignment horizontal="center" wrapText="1"/>
    </xf>
    <xf numFmtId="0" fontId="17" fillId="3" borderId="1" xfId="1" applyFont="1" applyFill="1" applyBorder="1" applyAlignment="1" applyProtection="1">
      <alignment horizontal="center" wrapText="1"/>
    </xf>
    <xf numFmtId="0" fontId="17" fillId="6" borderId="1" xfId="1" applyFont="1" applyFill="1" applyBorder="1" applyAlignment="1" applyProtection="1">
      <alignment horizontal="center" wrapText="1"/>
    </xf>
    <xf numFmtId="0" fontId="17" fillId="5" borderId="1" xfId="1" applyFont="1" applyFill="1" applyBorder="1" applyAlignment="1" applyProtection="1">
      <alignment horizontal="center" wrapText="1"/>
    </xf>
    <xf numFmtId="0" fontId="17" fillId="2" borderId="1" xfId="1" applyFont="1" applyFill="1" applyBorder="1" applyAlignment="1" applyProtection="1">
      <alignment horizontal="center" wrapText="1"/>
    </xf>
    <xf numFmtId="0" fontId="17" fillId="11" borderId="1" xfId="1" applyFont="1" applyFill="1" applyBorder="1" applyAlignment="1" applyProtection="1">
      <alignment horizontal="center" wrapText="1"/>
    </xf>
    <xf numFmtId="4" fontId="17" fillId="11" borderId="1" xfId="1" applyNumberFormat="1" applyFont="1" applyFill="1" applyBorder="1" applyAlignment="1" applyProtection="1">
      <alignment horizontal="center" wrapText="1"/>
    </xf>
    <xf numFmtId="0" fontId="17" fillId="4" borderId="1" xfId="1" applyFont="1" applyFill="1" applyBorder="1" applyAlignment="1" applyProtection="1">
      <alignment horizontal="center" wrapText="1"/>
    </xf>
    <xf numFmtId="0" fontId="18" fillId="10" borderId="1" xfId="1" applyFont="1" applyFill="1" applyBorder="1" applyAlignment="1" applyProtection="1">
      <alignment horizontal="center" wrapText="1"/>
    </xf>
    <xf numFmtId="0" fontId="0" fillId="0" borderId="0" xfId="0" applyAlignment="1">
      <alignment vertical="center" wrapText="1"/>
    </xf>
    <xf numFmtId="0" fontId="15" fillId="0" borderId="0" xfId="0" applyFont="1" applyAlignment="1">
      <alignment vertical="center" wrapText="1"/>
    </xf>
    <xf numFmtId="0" fontId="0" fillId="0" borderId="0" xfId="0" applyNumberFormat="1" applyAlignment="1">
      <alignment vertical="center" wrapText="1"/>
    </xf>
    <xf numFmtId="0" fontId="17" fillId="0" borderId="0" xfId="1" applyFont="1" applyAlignment="1" applyProtection="1">
      <alignment horizontal="center" wrapText="1"/>
    </xf>
    <xf numFmtId="0" fontId="15" fillId="20" borderId="0" xfId="0" applyFont="1" applyFill="1" applyAlignment="1">
      <alignment vertical="center" wrapText="1"/>
    </xf>
    <xf numFmtId="0" fontId="0" fillId="20" borderId="0" xfId="0" applyFill="1" applyAlignment="1">
      <alignment vertical="center" wrapText="1"/>
    </xf>
    <xf numFmtId="0" fontId="15" fillId="21" borderId="0" xfId="0" applyFont="1" applyFill="1" applyAlignment="1">
      <alignment vertical="center" wrapText="1"/>
    </xf>
    <xf numFmtId="0" fontId="0" fillId="21" borderId="0" xfId="0" applyFill="1" applyAlignment="1">
      <alignment vertical="center" wrapText="1"/>
    </xf>
    <xf numFmtId="0" fontId="15" fillId="22" borderId="0" xfId="0" applyFont="1" applyFill="1" applyAlignment="1">
      <alignment vertical="center" wrapText="1"/>
    </xf>
    <xf numFmtId="0" fontId="0" fillId="22" borderId="0" xfId="0" applyFill="1" applyAlignment="1">
      <alignment vertical="center" wrapText="1"/>
    </xf>
    <xf numFmtId="0" fontId="15" fillId="23" borderId="0" xfId="0" applyFont="1" applyFill="1" applyAlignment="1">
      <alignment vertical="center" wrapText="1"/>
    </xf>
    <xf numFmtId="0" fontId="0" fillId="23" borderId="0" xfId="0" applyFill="1" applyAlignment="1">
      <alignment vertical="center" wrapText="1"/>
    </xf>
    <xf numFmtId="0" fontId="15" fillId="24" borderId="0" xfId="0" applyFont="1" applyFill="1" applyAlignment="1">
      <alignment vertical="center" wrapText="1"/>
    </xf>
    <xf numFmtId="0" fontId="0" fillId="24" borderId="0" xfId="0" applyFill="1" applyAlignment="1">
      <alignment vertical="center" wrapText="1"/>
    </xf>
    <xf numFmtId="2" fontId="0" fillId="0" borderId="0" xfId="0" applyNumberFormat="1" applyAlignment="1">
      <alignment horizontal="center" wrapText="1"/>
    </xf>
    <xf numFmtId="2" fontId="0" fillId="25" borderId="4" xfId="0" applyNumberFormat="1" applyFill="1" applyBorder="1" applyAlignment="1">
      <alignment horizontal="center" wrapText="1"/>
    </xf>
    <xf numFmtId="2" fontId="0" fillId="25" borderId="5" xfId="0" applyNumberFormat="1" applyFill="1" applyBorder="1" applyAlignment="1">
      <alignment horizontal="center" wrapText="1"/>
    </xf>
    <xf numFmtId="2" fontId="0" fillId="25" borderId="7" xfId="0" applyNumberFormat="1" applyFill="1" applyBorder="1" applyAlignment="1">
      <alignment horizontal="center" wrapText="1"/>
    </xf>
    <xf numFmtId="2" fontId="0" fillId="25" borderId="6" xfId="0" applyNumberFormat="1" applyFill="1" applyBorder="1" applyAlignment="1">
      <alignment horizontal="center" wrapText="1"/>
    </xf>
    <xf numFmtId="2" fontId="20" fillId="25" borderId="6" xfId="0" applyNumberFormat="1" applyFont="1" applyFill="1" applyBorder="1" applyAlignment="1">
      <alignment horizontal="center" wrapText="1"/>
    </xf>
    <xf numFmtId="2" fontId="20" fillId="25" borderId="0" xfId="0" applyNumberFormat="1" applyFont="1" applyFill="1" applyAlignment="1">
      <alignment horizontal="center" wrapText="1"/>
    </xf>
    <xf numFmtId="2" fontId="20" fillId="25" borderId="0" xfId="0" applyNumberFormat="1" applyFont="1" applyFill="1" applyBorder="1" applyAlignment="1">
      <alignment horizontal="center" wrapText="1"/>
    </xf>
    <xf numFmtId="2" fontId="0" fillId="25" borderId="0" xfId="0" applyNumberFormat="1" applyFill="1" applyAlignment="1">
      <alignment horizontal="center" wrapText="1"/>
    </xf>
    <xf numFmtId="4" fontId="0" fillId="25" borderId="0" xfId="0" applyNumberFormat="1" applyFill="1" applyBorder="1" applyAlignment="1">
      <alignment wrapText="1"/>
    </xf>
    <xf numFmtId="2" fontId="0" fillId="25" borderId="9" xfId="0" applyNumberFormat="1" applyFill="1" applyBorder="1" applyAlignment="1">
      <alignment horizontal="center" wrapText="1"/>
    </xf>
    <xf numFmtId="2" fontId="0" fillId="25" borderId="10" xfId="0" applyNumberFormat="1" applyFill="1" applyBorder="1" applyAlignment="1">
      <alignment horizontal="center" wrapText="1"/>
    </xf>
    <xf numFmtId="2" fontId="15" fillId="0" borderId="0" xfId="0" applyNumberFormat="1" applyFont="1" applyAlignment="1">
      <alignment horizontal="center" wrapText="1"/>
    </xf>
    <xf numFmtId="0" fontId="2" fillId="0" borderId="1" xfId="0" applyNumberFormat="1" applyFont="1" applyBorder="1" applyAlignment="1">
      <alignment horizontal="center" wrapText="1"/>
    </xf>
    <xf numFmtId="0" fontId="22" fillId="0" borderId="1" xfId="0" applyNumberFormat="1" applyFont="1" applyBorder="1" applyAlignment="1">
      <alignment horizontal="center" wrapText="1"/>
    </xf>
    <xf numFmtId="0" fontId="2" fillId="0" borderId="0" xfId="0" applyNumberFormat="1" applyFont="1" applyAlignment="1">
      <alignment horizontal="center" wrapText="1"/>
    </xf>
    <xf numFmtId="0" fontId="0" fillId="0" borderId="0" xfId="0" applyNumberFormat="1" applyFont="1" applyAlignment="1">
      <alignment horizontal="center" wrapText="1"/>
    </xf>
    <xf numFmtId="0" fontId="23" fillId="0" borderId="0" xfId="0" applyNumberFormat="1" applyFont="1" applyAlignment="1">
      <alignment horizontal="center" wrapText="1"/>
    </xf>
    <xf numFmtId="0" fontId="0" fillId="0" borderId="0" xfId="0" applyNumberFormat="1" applyAlignment="1">
      <alignment horizontal="center" wrapText="1"/>
    </xf>
    <xf numFmtId="0" fontId="18" fillId="0" borderId="0" xfId="1" applyNumberFormat="1" applyFont="1" applyAlignment="1" applyProtection="1">
      <alignment horizontal="center" wrapText="1"/>
    </xf>
    <xf numFmtId="0" fontId="8" fillId="0" borderId="0" xfId="1" applyNumberFormat="1" applyFont="1" applyAlignment="1" applyProtection="1">
      <alignment horizontal="center" wrapText="1"/>
    </xf>
    <xf numFmtId="0" fontId="24" fillId="0" borderId="0" xfId="0" applyNumberFormat="1" applyFont="1" applyAlignment="1">
      <alignment horizontal="center" wrapText="1"/>
    </xf>
    <xf numFmtId="2" fontId="19" fillId="25" borderId="4" xfId="0" applyNumberFormat="1" applyFont="1" applyFill="1" applyBorder="1" applyAlignment="1">
      <alignment horizontal="center" wrapText="1"/>
    </xf>
    <xf numFmtId="2" fontId="19" fillId="25" borderId="6" xfId="0" applyNumberFormat="1" applyFont="1" applyFill="1" applyBorder="1" applyAlignment="1">
      <alignment horizontal="center" wrapText="1"/>
    </xf>
    <xf numFmtId="2" fontId="19" fillId="25" borderId="0" xfId="0" applyNumberFormat="1" applyFont="1" applyFill="1" applyBorder="1" applyAlignment="1">
      <alignment horizontal="center" wrapText="1"/>
    </xf>
    <xf numFmtId="2" fontId="0" fillId="25" borderId="0" xfId="0" applyNumberFormat="1" applyFill="1" applyBorder="1" applyAlignment="1">
      <alignment horizontal="center" wrapText="1"/>
    </xf>
    <xf numFmtId="2" fontId="0" fillId="25" borderId="8" xfId="0" applyNumberFormat="1" applyFill="1" applyBorder="1" applyAlignment="1">
      <alignment horizontal="center" wrapText="1"/>
    </xf>
    <xf numFmtId="2" fontId="0" fillId="0" borderId="0" xfId="0" applyNumberFormat="1" applyFill="1" applyAlignment="1">
      <alignment horizontal="center" wrapText="1"/>
    </xf>
    <xf numFmtId="0" fontId="15" fillId="28" borderId="0" xfId="0" applyFont="1" applyFill="1" applyAlignment="1">
      <alignment vertical="center" wrapText="1"/>
    </xf>
    <xf numFmtId="0" fontId="0" fillId="28" borderId="0" xfId="0" applyFill="1" applyAlignment="1">
      <alignment vertical="center" wrapText="1"/>
    </xf>
    <xf numFmtId="0" fontId="15" fillId="29" borderId="0" xfId="0" applyFont="1" applyFill="1" applyAlignment="1">
      <alignment vertical="center" wrapText="1"/>
    </xf>
    <xf numFmtId="0" fontId="0" fillId="29" borderId="0" xfId="0" applyFill="1" applyAlignment="1">
      <alignment vertical="center" wrapText="1"/>
    </xf>
    <xf numFmtId="0" fontId="0" fillId="21" borderId="1" xfId="0" applyNumberFormat="1" applyFill="1" applyBorder="1" applyAlignment="1">
      <alignment horizontal="center" wrapText="1"/>
    </xf>
    <xf numFmtId="0" fontId="18" fillId="21" borderId="1" xfId="1" applyNumberFormat="1" applyFont="1" applyFill="1" applyBorder="1" applyAlignment="1" applyProtection="1">
      <alignment horizontal="center" wrapText="1"/>
    </xf>
    <xf numFmtId="0" fontId="8" fillId="21" borderId="1" xfId="1" applyNumberFormat="1" applyFont="1" applyFill="1" applyBorder="1" applyAlignment="1" applyProtection="1">
      <alignment horizontal="center" wrapText="1"/>
    </xf>
    <xf numFmtId="0" fontId="24" fillId="21" borderId="1" xfId="0" applyNumberFormat="1" applyFont="1" applyFill="1" applyBorder="1" applyAlignment="1">
      <alignment horizontal="center" wrapText="1"/>
    </xf>
    <xf numFmtId="0" fontId="0" fillId="22" borderId="1" xfId="0" applyNumberFormat="1" applyFill="1" applyBorder="1" applyAlignment="1">
      <alignment horizontal="center" wrapText="1"/>
    </xf>
    <xf numFmtId="0" fontId="18" fillId="22" borderId="1" xfId="1" applyNumberFormat="1" applyFont="1" applyFill="1" applyBorder="1" applyAlignment="1" applyProtection="1">
      <alignment horizontal="center" wrapText="1"/>
    </xf>
    <xf numFmtId="0" fontId="8" fillId="22" borderId="1" xfId="1" applyNumberFormat="1" applyFont="1" applyFill="1" applyBorder="1" applyAlignment="1" applyProtection="1">
      <alignment horizontal="center" wrapText="1"/>
    </xf>
    <xf numFmtId="2" fontId="0" fillId="22" borderId="1" xfId="0" applyNumberFormat="1" applyFill="1" applyBorder="1" applyAlignment="1">
      <alignment horizontal="center" wrapText="1"/>
    </xf>
    <xf numFmtId="0" fontId="24" fillId="22" borderId="1" xfId="0" applyNumberFormat="1" applyFont="1" applyFill="1" applyBorder="1" applyAlignment="1">
      <alignment horizontal="center" wrapText="1"/>
    </xf>
    <xf numFmtId="0" fontId="0" fillId="27" borderId="1" xfId="0" applyNumberFormat="1" applyFill="1" applyBorder="1" applyAlignment="1">
      <alignment horizontal="center" wrapText="1"/>
    </xf>
    <xf numFmtId="0" fontId="18" fillId="27" borderId="1" xfId="1" applyNumberFormat="1" applyFont="1" applyFill="1" applyBorder="1" applyAlignment="1" applyProtection="1">
      <alignment horizontal="center" wrapText="1"/>
    </xf>
    <xf numFmtId="0" fontId="8" fillId="27" borderId="1" xfId="1" applyNumberFormat="1" applyFont="1" applyFill="1" applyBorder="1" applyAlignment="1" applyProtection="1">
      <alignment horizontal="center" wrapText="1"/>
    </xf>
    <xf numFmtId="0" fontId="24" fillId="27" borderId="1" xfId="0" applyNumberFormat="1" applyFont="1" applyFill="1" applyBorder="1" applyAlignment="1">
      <alignment horizontal="center" wrapText="1"/>
    </xf>
    <xf numFmtId="2" fontId="0" fillId="27" borderId="1" xfId="0" applyNumberFormat="1" applyFill="1" applyBorder="1" applyAlignment="1">
      <alignment horizontal="center" wrapText="1"/>
    </xf>
    <xf numFmtId="0" fontId="15" fillId="0" borderId="0" xfId="0" applyNumberFormat="1" applyFont="1" applyFill="1" applyAlignment="1">
      <alignment horizontal="center" wrapText="1"/>
    </xf>
    <xf numFmtId="0" fontId="0" fillId="0" borderId="0" xfId="0" applyNumberFormat="1" applyFont="1" applyFill="1" applyAlignment="1">
      <alignment horizontal="center" wrapText="1"/>
    </xf>
    <xf numFmtId="0" fontId="23" fillId="0" borderId="0" xfId="0" applyNumberFormat="1" applyFont="1" applyFill="1" applyAlignment="1">
      <alignment horizontal="center" wrapText="1"/>
    </xf>
    <xf numFmtId="0" fontId="0" fillId="0" borderId="0" xfId="0" applyNumberFormat="1" applyFill="1" applyAlignment="1">
      <alignment horizontal="center" wrapText="1"/>
    </xf>
    <xf numFmtId="0" fontId="8" fillId="0" borderId="0" xfId="1" applyNumberFormat="1" applyFont="1" applyFill="1" applyAlignment="1" applyProtection="1">
      <alignment horizontal="center" wrapText="1"/>
    </xf>
    <xf numFmtId="0" fontId="0" fillId="0" borderId="0" xfId="0" applyFill="1" applyAlignment="1">
      <alignment vertical="center" wrapText="1"/>
    </xf>
    <xf numFmtId="3" fontId="20" fillId="26" borderId="3" xfId="0" applyNumberFormat="1" applyFont="1" applyFill="1" applyBorder="1" applyAlignment="1" applyProtection="1">
      <alignment horizontal="center" vertical="center" wrapText="1"/>
      <protection locked="0"/>
    </xf>
    <xf numFmtId="3" fontId="20" fillId="26" borderId="6" xfId="0" applyNumberFormat="1" applyFont="1" applyFill="1" applyBorder="1" applyAlignment="1" applyProtection="1">
      <alignment horizontal="center" vertical="center" wrapText="1"/>
      <protection locked="0"/>
    </xf>
    <xf numFmtId="3" fontId="20" fillId="26" borderId="3" xfId="0" applyNumberFormat="1" applyFont="1" applyFill="1" applyBorder="1" applyAlignment="1">
      <alignment horizontal="center" vertical="center" wrapText="1"/>
    </xf>
    <xf numFmtId="3" fontId="20" fillId="26" borderId="6" xfId="0" applyNumberFormat="1" applyFont="1" applyFill="1" applyBorder="1" applyAlignment="1">
      <alignment horizontal="center" vertical="center" wrapText="1"/>
    </xf>
    <xf numFmtId="2" fontId="19" fillId="25" borderId="3" xfId="0" applyNumberFormat="1" applyFont="1" applyFill="1" applyBorder="1" applyAlignment="1">
      <alignment horizontal="center" wrapText="1"/>
    </xf>
    <xf numFmtId="2" fontId="19" fillId="25" borderId="4" xfId="0" applyNumberFormat="1" applyFont="1" applyFill="1" applyBorder="1" applyAlignment="1">
      <alignment horizontal="center" wrapText="1"/>
    </xf>
    <xf numFmtId="49" fontId="20" fillId="26" borderId="3" xfId="0" applyNumberFormat="1" applyFont="1" applyFill="1" applyBorder="1" applyAlignment="1" applyProtection="1">
      <alignment horizontal="center" vertical="center" wrapText="1"/>
      <protection locked="0"/>
    </xf>
    <xf numFmtId="49" fontId="20" fillId="26" borderId="6" xfId="0" applyNumberFormat="1" applyFont="1" applyFill="1" applyBorder="1" applyAlignment="1" applyProtection="1">
      <alignment horizontal="center" vertical="center" wrapText="1"/>
      <protection locked="0"/>
    </xf>
  </cellXfs>
  <cellStyles count="3">
    <cellStyle name="Hyperlink" xfId="1" builtinId="8"/>
    <cellStyle name="Normal" xfId="0" builtinId="0"/>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Profile%20Library\HIGH~SECONDARY%20SCHOOL.xlsm" TargetMode="External"/><Relationship Id="rId117" Type="http://schemas.openxmlformats.org/officeDocument/2006/relationships/hyperlink" Target="Profile%20Library/OFFICE.xlsm" TargetMode="External"/><Relationship Id="rId21" Type="http://schemas.openxmlformats.org/officeDocument/2006/relationships/hyperlink" Target="Profile%20Library/EMERGENCY%20SERVICE.xlsm" TargetMode="External"/><Relationship Id="rId42" Type="http://schemas.openxmlformats.org/officeDocument/2006/relationships/hyperlink" Target="Profile%20Library/HIGH~SECONDARY%20SCHOOL.xlsm" TargetMode="External"/><Relationship Id="rId47" Type="http://schemas.openxmlformats.org/officeDocument/2006/relationships/hyperlink" Target="Profile%20Library/HIGH~SECONDARY%20SCHOOL.xlsm" TargetMode="External"/><Relationship Id="rId63" Type="http://schemas.openxmlformats.org/officeDocument/2006/relationships/hyperlink" Target="Profile%20Library/LIBRARY.xlsm" TargetMode="External"/><Relationship Id="rId68" Type="http://schemas.openxmlformats.org/officeDocument/2006/relationships/hyperlink" Target="Profile%20Library/NURSERY~PRIMARY%20SCHOOL.xlsm" TargetMode="External"/><Relationship Id="rId84" Type="http://schemas.openxmlformats.org/officeDocument/2006/relationships/hyperlink" Target="Profile%20Library/NURSERY~PRIMARY%20SCHOOL.xlsm" TargetMode="External"/><Relationship Id="rId89" Type="http://schemas.openxmlformats.org/officeDocument/2006/relationships/hyperlink" Target="Profile%20Library/NURSERY~PRIMARY%20SCHOOL.xlsm" TargetMode="External"/><Relationship Id="rId112" Type="http://schemas.openxmlformats.org/officeDocument/2006/relationships/hyperlink" Target="Profile%20Library/OFFICE.xlsm" TargetMode="External"/><Relationship Id="rId133" Type="http://schemas.openxmlformats.org/officeDocument/2006/relationships/hyperlink" Target="Profile%20Library/SERVICES.xlsm" TargetMode="External"/><Relationship Id="rId138" Type="http://schemas.openxmlformats.org/officeDocument/2006/relationships/hyperlink" Target="Profile%20Library\UNIVERSITY%20OF%20STRATHCLYDE.xlsm" TargetMode="External"/><Relationship Id="rId154" Type="http://schemas.openxmlformats.org/officeDocument/2006/relationships/hyperlink" Target="Profile%20Library\CARE%20HOME.xlsm" TargetMode="External"/><Relationship Id="rId159" Type="http://schemas.openxmlformats.org/officeDocument/2006/relationships/hyperlink" Target="Profile%20Library\LIBRARY.xlsm" TargetMode="External"/><Relationship Id="rId175" Type="http://schemas.openxmlformats.org/officeDocument/2006/relationships/hyperlink" Target="Profile%20Library\HALL~VENUE.xlsm" TargetMode="External"/><Relationship Id="rId170" Type="http://schemas.openxmlformats.org/officeDocument/2006/relationships/hyperlink" Target="Profile%20Library\NURSERY~PRIMARY%20SCHOOL.xlsm" TargetMode="External"/><Relationship Id="rId16" Type="http://schemas.openxmlformats.org/officeDocument/2006/relationships/hyperlink" Target="Profile%20Library/COMMUNITY%20CENTRE.xlsm" TargetMode="External"/><Relationship Id="rId107" Type="http://schemas.openxmlformats.org/officeDocument/2006/relationships/hyperlink" Target="Profile%20Library/OFFICE.xlsm" TargetMode="External"/><Relationship Id="rId11" Type="http://schemas.openxmlformats.org/officeDocument/2006/relationships/hyperlink" Target="Profile%20Library\COMMUNITY%20CENTRE.xlsm" TargetMode="External"/><Relationship Id="rId32" Type="http://schemas.openxmlformats.org/officeDocument/2006/relationships/hyperlink" Target="Profile%20Library/HIGH~SECONDARY%20SCHOOL.xlsm" TargetMode="External"/><Relationship Id="rId37" Type="http://schemas.openxmlformats.org/officeDocument/2006/relationships/hyperlink" Target="Profile%20Library/HIGH~SECONDARY%20SCHOOL.xlsm" TargetMode="External"/><Relationship Id="rId53" Type="http://schemas.openxmlformats.org/officeDocument/2006/relationships/hyperlink" Target="Profile%20Library/HIGH~SECONDARY%20SCHOOL.xlsm" TargetMode="External"/><Relationship Id="rId58" Type="http://schemas.openxmlformats.org/officeDocument/2006/relationships/hyperlink" Target="Profile%20Library/LEISURE%20CENTRE.xlsm" TargetMode="External"/><Relationship Id="rId74" Type="http://schemas.openxmlformats.org/officeDocument/2006/relationships/hyperlink" Target="Profile%20Library/NURSERY~PRIMARY%20SCHOOL.xlsm" TargetMode="External"/><Relationship Id="rId79" Type="http://schemas.openxmlformats.org/officeDocument/2006/relationships/hyperlink" Target="Profile%20Library/NURSERY~PRIMARY%20SCHOOL.xlsm" TargetMode="External"/><Relationship Id="rId102" Type="http://schemas.openxmlformats.org/officeDocument/2006/relationships/hyperlink" Target="Profile%20Library/OFFICE.xlsm" TargetMode="External"/><Relationship Id="rId123" Type="http://schemas.openxmlformats.org/officeDocument/2006/relationships/hyperlink" Target="Profile%20Library/OFFICE.xlsm" TargetMode="External"/><Relationship Id="rId128" Type="http://schemas.openxmlformats.org/officeDocument/2006/relationships/hyperlink" Target="Profile%20Library/SCHOOL%20FOR%20LEARNING-DIFFICULTIES.xlsm" TargetMode="External"/><Relationship Id="rId144" Type="http://schemas.openxmlformats.org/officeDocument/2006/relationships/hyperlink" Target="Profile%20Library\UNIVERSITY%20OF%20STRATHCLYDE.xlsm" TargetMode="External"/><Relationship Id="rId149" Type="http://schemas.openxmlformats.org/officeDocument/2006/relationships/hyperlink" Target="Profile%20Library\UNIVERSITY%20OF%20STRATHCLYDE.xlsm" TargetMode="External"/><Relationship Id="rId5" Type="http://schemas.openxmlformats.org/officeDocument/2006/relationships/hyperlink" Target="Profile%20Library\CARE%20HOME.xlsm" TargetMode="External"/><Relationship Id="rId90" Type="http://schemas.openxmlformats.org/officeDocument/2006/relationships/hyperlink" Target="Profile%20Library/NURSERY~PRIMARY%20SCHOOL.xlsm" TargetMode="External"/><Relationship Id="rId95" Type="http://schemas.openxmlformats.org/officeDocument/2006/relationships/hyperlink" Target="Profile%20Library/NURSERY~PRIMARY%20SCHOOL.xlsm" TargetMode="External"/><Relationship Id="rId160" Type="http://schemas.openxmlformats.org/officeDocument/2006/relationships/hyperlink" Target="Profile%20Library\SCHOOL%20FOR%20LEARNING-DIFFICULTIES.xlsm" TargetMode="External"/><Relationship Id="rId165" Type="http://schemas.openxmlformats.org/officeDocument/2006/relationships/hyperlink" Target="Profile%20Library\OFFICE.xlsm" TargetMode="External"/><Relationship Id="rId181" Type="http://schemas.openxmlformats.org/officeDocument/2006/relationships/hyperlink" Target="Profile%20Library\NURSERY~PRIMARY%20SCHOOL.xlsm" TargetMode="External"/><Relationship Id="rId186" Type="http://schemas.openxmlformats.org/officeDocument/2006/relationships/printerSettings" Target="../printerSettings/printerSettings2.bin"/><Relationship Id="rId22" Type="http://schemas.openxmlformats.org/officeDocument/2006/relationships/hyperlink" Target="Profile%20Library\HALL~VENUE.xlsm" TargetMode="External"/><Relationship Id="rId27" Type="http://schemas.openxmlformats.org/officeDocument/2006/relationships/hyperlink" Target="Profile%20Library/HIGH~SECONDARY%20SCHOOL.xlsm" TargetMode="External"/><Relationship Id="rId43" Type="http://schemas.openxmlformats.org/officeDocument/2006/relationships/hyperlink" Target="Profile%20Library/HIGH~SECONDARY%20SCHOOL.xlsm" TargetMode="External"/><Relationship Id="rId48" Type="http://schemas.openxmlformats.org/officeDocument/2006/relationships/hyperlink" Target="Profile%20Library/HIGH~SECONDARY%20SCHOOL.xlsm" TargetMode="External"/><Relationship Id="rId64" Type="http://schemas.openxmlformats.org/officeDocument/2006/relationships/hyperlink" Target="Profile%20Library/LIBRARY.xlsm" TargetMode="External"/><Relationship Id="rId69" Type="http://schemas.openxmlformats.org/officeDocument/2006/relationships/hyperlink" Target="Profile%20Library/NURSERY~PRIMARY%20SCHOOL.xlsm" TargetMode="External"/><Relationship Id="rId113" Type="http://schemas.openxmlformats.org/officeDocument/2006/relationships/hyperlink" Target="Profile%20Library/OFFICE.xlsm" TargetMode="External"/><Relationship Id="rId118" Type="http://schemas.openxmlformats.org/officeDocument/2006/relationships/hyperlink" Target="Profile%20Library/OFFICE.xlsm" TargetMode="External"/><Relationship Id="rId134" Type="http://schemas.openxmlformats.org/officeDocument/2006/relationships/hyperlink" Target="Profile%20Library/SERVICES.xlsm" TargetMode="External"/><Relationship Id="rId139" Type="http://schemas.openxmlformats.org/officeDocument/2006/relationships/hyperlink" Target="Profile%20Library\UNIVERSITY%20OF%20STRATHCLYDE.xlsm" TargetMode="External"/><Relationship Id="rId80" Type="http://schemas.openxmlformats.org/officeDocument/2006/relationships/hyperlink" Target="Profile%20Library/NURSERY~PRIMARY%20SCHOOL.xlsm" TargetMode="External"/><Relationship Id="rId85" Type="http://schemas.openxmlformats.org/officeDocument/2006/relationships/hyperlink" Target="Profile%20Library/NURSERY~PRIMARY%20SCHOOL.xlsm" TargetMode="External"/><Relationship Id="rId150" Type="http://schemas.openxmlformats.org/officeDocument/2006/relationships/hyperlink" Target="Profile%20Library\TRANSPORT.xlsm" TargetMode="External"/><Relationship Id="rId155" Type="http://schemas.openxmlformats.org/officeDocument/2006/relationships/hyperlink" Target="Profile%20Library\COMMUNITY%20CENTRE.xlsm" TargetMode="External"/><Relationship Id="rId171" Type="http://schemas.openxmlformats.org/officeDocument/2006/relationships/hyperlink" Target="Profile%20Library\NURSERY~PRIMARY%20SCHOOL.xlsm" TargetMode="External"/><Relationship Id="rId176" Type="http://schemas.openxmlformats.org/officeDocument/2006/relationships/hyperlink" Target="Profile%20Library\HIGH~SECONDARY%20SCHOOL.xlsm" TargetMode="External"/><Relationship Id="rId12" Type="http://schemas.openxmlformats.org/officeDocument/2006/relationships/hyperlink" Target="Profile%20Library/COMMUNITY%20CENTRE.xlsm" TargetMode="External"/><Relationship Id="rId17" Type="http://schemas.openxmlformats.org/officeDocument/2006/relationships/hyperlink" Target="Profile%20Library\EMERGENCY%20SERVICE.xlsm" TargetMode="External"/><Relationship Id="rId33" Type="http://schemas.openxmlformats.org/officeDocument/2006/relationships/hyperlink" Target="Profile%20Library/HIGH~SECONDARY%20SCHOOL.xlsm" TargetMode="External"/><Relationship Id="rId38" Type="http://schemas.openxmlformats.org/officeDocument/2006/relationships/hyperlink" Target="Profile%20Library/HIGH~SECONDARY%20SCHOOL.xlsm" TargetMode="External"/><Relationship Id="rId59" Type="http://schemas.openxmlformats.org/officeDocument/2006/relationships/hyperlink" Target="Profile%20Library/LEISURE%20CENTRE.xlsm" TargetMode="External"/><Relationship Id="rId103" Type="http://schemas.openxmlformats.org/officeDocument/2006/relationships/hyperlink" Target="Profile%20Library/OFFICE.xlsm" TargetMode="External"/><Relationship Id="rId108" Type="http://schemas.openxmlformats.org/officeDocument/2006/relationships/hyperlink" Target="Profile%20Library/OFFICE.xlsm" TargetMode="External"/><Relationship Id="rId124" Type="http://schemas.openxmlformats.org/officeDocument/2006/relationships/hyperlink" Target="Profile%20Library/OFFICE.xlsm" TargetMode="External"/><Relationship Id="rId129" Type="http://schemas.openxmlformats.org/officeDocument/2006/relationships/hyperlink" Target="Profile%20Library/SCHOOL%20FOR%20LEARNING-DIFFICULTIES.xlsm" TargetMode="External"/><Relationship Id="rId54" Type="http://schemas.openxmlformats.org/officeDocument/2006/relationships/hyperlink" Target="Profile%20Library\LEISURE%20CENTRE.xlsm" TargetMode="External"/><Relationship Id="rId70" Type="http://schemas.openxmlformats.org/officeDocument/2006/relationships/hyperlink" Target="Profile%20Library/NURSERY~PRIMARY%20SCHOOL.xlsm" TargetMode="External"/><Relationship Id="rId75" Type="http://schemas.openxmlformats.org/officeDocument/2006/relationships/hyperlink" Target="Profile%20Library/NURSERY~PRIMARY%20SCHOOL.xlsm" TargetMode="External"/><Relationship Id="rId91" Type="http://schemas.openxmlformats.org/officeDocument/2006/relationships/hyperlink" Target="Profile%20Library/NURSERY~PRIMARY%20SCHOOL.xlsm" TargetMode="External"/><Relationship Id="rId96" Type="http://schemas.openxmlformats.org/officeDocument/2006/relationships/hyperlink" Target="Profile%20Library\OFFICE.xlsm" TargetMode="External"/><Relationship Id="rId140" Type="http://schemas.openxmlformats.org/officeDocument/2006/relationships/hyperlink" Target="Profile%20Library\UNIVERSITY%20OF%20STRATHCLYDE.xlsm" TargetMode="External"/><Relationship Id="rId145" Type="http://schemas.openxmlformats.org/officeDocument/2006/relationships/hyperlink" Target="Profile%20Library\UNIVERSITY%20OF%20STRATHCLYDE.xlsm" TargetMode="External"/><Relationship Id="rId161" Type="http://schemas.openxmlformats.org/officeDocument/2006/relationships/hyperlink" Target="Profile%20Library\HIGH~SECONDARY%20SCHOOL.xlsm" TargetMode="External"/><Relationship Id="rId166" Type="http://schemas.openxmlformats.org/officeDocument/2006/relationships/hyperlink" Target="Profile%20Library\OFFICE.xlsm" TargetMode="External"/><Relationship Id="rId182" Type="http://schemas.openxmlformats.org/officeDocument/2006/relationships/hyperlink" Target="Profile%20Library\OFFICE.xlsm" TargetMode="External"/><Relationship Id="rId1" Type="http://schemas.openxmlformats.org/officeDocument/2006/relationships/hyperlink" Target="Profile%20Library\CARE%20HOME.xlsm" TargetMode="External"/><Relationship Id="rId6" Type="http://schemas.openxmlformats.org/officeDocument/2006/relationships/hyperlink" Target="Profile%20Library/CARE%20HOME.xlsm" TargetMode="External"/><Relationship Id="rId23" Type="http://schemas.openxmlformats.org/officeDocument/2006/relationships/hyperlink" Target="Profile%20Library/HALL~VENUE.xlsm" TargetMode="External"/><Relationship Id="rId28" Type="http://schemas.openxmlformats.org/officeDocument/2006/relationships/hyperlink" Target="Profile%20Library/HIGH~SECONDARY%20SCHOOL.xlsm" TargetMode="External"/><Relationship Id="rId49" Type="http://schemas.openxmlformats.org/officeDocument/2006/relationships/hyperlink" Target="Profile%20Library/HIGH~SECONDARY%20SCHOOL.xlsm" TargetMode="External"/><Relationship Id="rId114" Type="http://schemas.openxmlformats.org/officeDocument/2006/relationships/hyperlink" Target="Profile%20Library/OFFICE.xlsm" TargetMode="External"/><Relationship Id="rId119" Type="http://schemas.openxmlformats.org/officeDocument/2006/relationships/hyperlink" Target="Profile%20Library/OFFICE.xlsm" TargetMode="External"/><Relationship Id="rId44" Type="http://schemas.openxmlformats.org/officeDocument/2006/relationships/hyperlink" Target="Profile%20Library/HIGH~SECONDARY%20SCHOOL.xlsm" TargetMode="External"/><Relationship Id="rId60" Type="http://schemas.openxmlformats.org/officeDocument/2006/relationships/hyperlink" Target="Profile%20Library/LEISURE%20CENTRE.xlsm" TargetMode="External"/><Relationship Id="rId65" Type="http://schemas.openxmlformats.org/officeDocument/2006/relationships/hyperlink" Target="Profile%20Library\MUSEUM~ART%20GALLERY.xlsm" TargetMode="External"/><Relationship Id="rId81" Type="http://schemas.openxmlformats.org/officeDocument/2006/relationships/hyperlink" Target="Profile%20Library\NURSERY~PRIMARY%20SCHOOL.xlsm" TargetMode="External"/><Relationship Id="rId86" Type="http://schemas.openxmlformats.org/officeDocument/2006/relationships/hyperlink" Target="Profile%20Library/NURSERY~PRIMARY%20SCHOOL.xlsm" TargetMode="External"/><Relationship Id="rId130" Type="http://schemas.openxmlformats.org/officeDocument/2006/relationships/hyperlink" Target="Profile%20Library/SCHOOL%20FOR%20LEARNING-DIFFICULTIES.xlsm" TargetMode="External"/><Relationship Id="rId135" Type="http://schemas.openxmlformats.org/officeDocument/2006/relationships/hyperlink" Target="Profile%20Library/SERVICES.xlsm" TargetMode="External"/><Relationship Id="rId151" Type="http://schemas.openxmlformats.org/officeDocument/2006/relationships/hyperlink" Target="Profile%20Library\TRANSPORT.xlsm" TargetMode="External"/><Relationship Id="rId156" Type="http://schemas.openxmlformats.org/officeDocument/2006/relationships/hyperlink" Target="Profile%20Library\HALL~VENUE.xlsm" TargetMode="External"/><Relationship Id="rId177" Type="http://schemas.openxmlformats.org/officeDocument/2006/relationships/hyperlink" Target="Profile%20Library\LEISURE%20CENTRE.xlsm" TargetMode="External"/><Relationship Id="rId4" Type="http://schemas.openxmlformats.org/officeDocument/2006/relationships/hyperlink" Target="Profile%20Library\CARE%20HOME.xlsm" TargetMode="External"/><Relationship Id="rId9" Type="http://schemas.openxmlformats.org/officeDocument/2006/relationships/hyperlink" Target="Profile%20Library/CARE%20HOME.xlsm" TargetMode="External"/><Relationship Id="rId172" Type="http://schemas.openxmlformats.org/officeDocument/2006/relationships/hyperlink" Target="Profile%20Library\CARE%20HOME.xlsm" TargetMode="External"/><Relationship Id="rId180" Type="http://schemas.openxmlformats.org/officeDocument/2006/relationships/hyperlink" Target="Profile%20Library\MUSEUM~ART%20GALLERY.xlsm" TargetMode="External"/><Relationship Id="rId13" Type="http://schemas.openxmlformats.org/officeDocument/2006/relationships/hyperlink" Target="Profile%20Library/COMMUNITY%20CENTRE.xlsm" TargetMode="External"/><Relationship Id="rId18" Type="http://schemas.openxmlformats.org/officeDocument/2006/relationships/hyperlink" Target="Profile%20Library/EMERGENCY%20SERVICE.xlsm" TargetMode="External"/><Relationship Id="rId39" Type="http://schemas.openxmlformats.org/officeDocument/2006/relationships/hyperlink" Target="Profile%20Library/HIGH~SECONDARY%20SCHOOL.xlsm" TargetMode="External"/><Relationship Id="rId109" Type="http://schemas.openxmlformats.org/officeDocument/2006/relationships/hyperlink" Target="Profile%20Library/OFFICE.xlsm" TargetMode="External"/><Relationship Id="rId34" Type="http://schemas.openxmlformats.org/officeDocument/2006/relationships/hyperlink" Target="Profile%20Library/HIGH~SECONDARY%20SCHOOL.xlsm" TargetMode="External"/><Relationship Id="rId50" Type="http://schemas.openxmlformats.org/officeDocument/2006/relationships/hyperlink" Target="Profile%20Library/HIGH~SECONDARY%20SCHOOL.xlsm" TargetMode="External"/><Relationship Id="rId55" Type="http://schemas.openxmlformats.org/officeDocument/2006/relationships/hyperlink" Target="Profile%20Library/LEISURE%20CENTRE.xlsm" TargetMode="External"/><Relationship Id="rId76" Type="http://schemas.openxmlformats.org/officeDocument/2006/relationships/hyperlink" Target="Profile%20Library/NURSERY~PRIMARY%20SCHOOL.xlsm" TargetMode="External"/><Relationship Id="rId97" Type="http://schemas.openxmlformats.org/officeDocument/2006/relationships/hyperlink" Target="Profile%20Library/OFFICE.xlsm" TargetMode="External"/><Relationship Id="rId104" Type="http://schemas.openxmlformats.org/officeDocument/2006/relationships/hyperlink" Target="Profile%20Library/OFFICE.xlsm" TargetMode="External"/><Relationship Id="rId120" Type="http://schemas.openxmlformats.org/officeDocument/2006/relationships/hyperlink" Target="Profile%20Library\OFFICE.xlsm" TargetMode="External"/><Relationship Id="rId125" Type="http://schemas.openxmlformats.org/officeDocument/2006/relationships/hyperlink" Target="Profile%20Library/OFFICE.xlsm" TargetMode="External"/><Relationship Id="rId141" Type="http://schemas.openxmlformats.org/officeDocument/2006/relationships/hyperlink" Target="Profile%20Library\UNIVERSITY%20OF%20STRATHCLYDE.xlsm" TargetMode="External"/><Relationship Id="rId146" Type="http://schemas.openxmlformats.org/officeDocument/2006/relationships/hyperlink" Target="Profile%20Library\UNIVERSITY%20OF%20STRATHCLYDE.xlsm" TargetMode="External"/><Relationship Id="rId167" Type="http://schemas.openxmlformats.org/officeDocument/2006/relationships/hyperlink" Target="Profile%20Library\OFFICE.xlsm" TargetMode="External"/><Relationship Id="rId7" Type="http://schemas.openxmlformats.org/officeDocument/2006/relationships/hyperlink" Target="Profile%20Library\CARE%20HOME.xlsm" TargetMode="External"/><Relationship Id="rId71" Type="http://schemas.openxmlformats.org/officeDocument/2006/relationships/hyperlink" Target="Profile%20Library/NURSERY~PRIMARY%20SCHOOL.xlsm" TargetMode="External"/><Relationship Id="rId92" Type="http://schemas.openxmlformats.org/officeDocument/2006/relationships/hyperlink" Target="Profile%20Library/NURSERY~PRIMARY%20SCHOOL.xlsm" TargetMode="External"/><Relationship Id="rId162" Type="http://schemas.openxmlformats.org/officeDocument/2006/relationships/hyperlink" Target="Profile%20Library\HIGH~SECONDARY%20SCHOOL.xlsm" TargetMode="External"/><Relationship Id="rId183" Type="http://schemas.openxmlformats.org/officeDocument/2006/relationships/hyperlink" Target="Profile%20Library\SCHOOL%20FOR%20LEARNING-DIFFICULTIES.xlsm" TargetMode="External"/><Relationship Id="rId2" Type="http://schemas.openxmlformats.org/officeDocument/2006/relationships/hyperlink" Target="Profile%20Library\CARE%20HOME.xlsm" TargetMode="External"/><Relationship Id="rId29" Type="http://schemas.openxmlformats.org/officeDocument/2006/relationships/hyperlink" Target="Profile%20Library/HIGH~SECONDARY%20SCHOOL.xlsm" TargetMode="External"/><Relationship Id="rId24" Type="http://schemas.openxmlformats.org/officeDocument/2006/relationships/hyperlink" Target="Profile%20Library\HALL~VENUE.xlsm" TargetMode="External"/><Relationship Id="rId40" Type="http://schemas.openxmlformats.org/officeDocument/2006/relationships/hyperlink" Target="Profile%20Library/HIGH~SECONDARY%20SCHOOL.xlsm" TargetMode="External"/><Relationship Id="rId45" Type="http://schemas.openxmlformats.org/officeDocument/2006/relationships/hyperlink" Target="Profile%20Library/HIGH~SECONDARY%20SCHOOL.xlsm" TargetMode="External"/><Relationship Id="rId66" Type="http://schemas.openxmlformats.org/officeDocument/2006/relationships/hyperlink" Target="Profile%20Library\NURSERY~PRIMARY%20SCHOOL.xlsm" TargetMode="External"/><Relationship Id="rId87" Type="http://schemas.openxmlformats.org/officeDocument/2006/relationships/hyperlink" Target="Profile%20Library/NURSERY~PRIMARY%20SCHOOL.xlsm" TargetMode="External"/><Relationship Id="rId110" Type="http://schemas.openxmlformats.org/officeDocument/2006/relationships/hyperlink" Target="Profile%20Library/OFFICE.xlsm" TargetMode="External"/><Relationship Id="rId115" Type="http://schemas.openxmlformats.org/officeDocument/2006/relationships/hyperlink" Target="Profile%20Library/OFFICE.xlsm" TargetMode="External"/><Relationship Id="rId131" Type="http://schemas.openxmlformats.org/officeDocument/2006/relationships/hyperlink" Target="Profile%20Library/SCHOOL%20FOR%20LEARNING-DIFFICULTIES.xlsm" TargetMode="External"/><Relationship Id="rId136" Type="http://schemas.openxmlformats.org/officeDocument/2006/relationships/hyperlink" Target="Profile%20Library/SERVICES.xlsm" TargetMode="External"/><Relationship Id="rId157" Type="http://schemas.openxmlformats.org/officeDocument/2006/relationships/hyperlink" Target="Profile%20Library\LEISURE%20CENTRE.xlsm" TargetMode="External"/><Relationship Id="rId178" Type="http://schemas.openxmlformats.org/officeDocument/2006/relationships/hyperlink" Target="Profile%20Library\LIBRARY.xlsm" TargetMode="External"/><Relationship Id="rId61" Type="http://schemas.openxmlformats.org/officeDocument/2006/relationships/hyperlink" Target="Profile%20Library\LIBRARY.xlsm" TargetMode="External"/><Relationship Id="rId82" Type="http://schemas.openxmlformats.org/officeDocument/2006/relationships/hyperlink" Target="Profile%20Library/NURSERY~PRIMARY%20SCHOOL.xlsm" TargetMode="External"/><Relationship Id="rId152" Type="http://schemas.openxmlformats.org/officeDocument/2006/relationships/hyperlink" Target="Profile%20Library\TRANSPORT.xlsm" TargetMode="External"/><Relationship Id="rId173" Type="http://schemas.openxmlformats.org/officeDocument/2006/relationships/hyperlink" Target="Profile%20Library\COMMUNITY%20CENTRE.xlsm" TargetMode="External"/><Relationship Id="rId19" Type="http://schemas.openxmlformats.org/officeDocument/2006/relationships/hyperlink" Target="Profile%20Library\EMERGENCY%20SERVICE.xlsm" TargetMode="External"/><Relationship Id="rId14" Type="http://schemas.openxmlformats.org/officeDocument/2006/relationships/hyperlink" Target="Profile%20Library/COMMUNITY%20CENTRE.xlsm" TargetMode="External"/><Relationship Id="rId30" Type="http://schemas.openxmlformats.org/officeDocument/2006/relationships/hyperlink" Target="Profile%20Library/HIGH~SECONDARY%20SCHOOL.xlsm" TargetMode="External"/><Relationship Id="rId35" Type="http://schemas.openxmlformats.org/officeDocument/2006/relationships/hyperlink" Target="Profile%20Library/HIGH~SECONDARY%20SCHOOL.xlsm" TargetMode="External"/><Relationship Id="rId56" Type="http://schemas.openxmlformats.org/officeDocument/2006/relationships/hyperlink" Target="Profile%20Library/LEISURE%20CENTRE.xlsm" TargetMode="External"/><Relationship Id="rId77" Type="http://schemas.openxmlformats.org/officeDocument/2006/relationships/hyperlink" Target="Profile%20Library/NURSERY~PRIMARY%20SCHOOL.xlsm" TargetMode="External"/><Relationship Id="rId100" Type="http://schemas.openxmlformats.org/officeDocument/2006/relationships/hyperlink" Target="Profile%20Library/OFFICE.xlsm" TargetMode="External"/><Relationship Id="rId105" Type="http://schemas.openxmlformats.org/officeDocument/2006/relationships/hyperlink" Target="Profile%20Library/OFFICE.xlsm" TargetMode="External"/><Relationship Id="rId126" Type="http://schemas.openxmlformats.org/officeDocument/2006/relationships/hyperlink" Target="Profile%20Library/OFFICE.xlsm" TargetMode="External"/><Relationship Id="rId147" Type="http://schemas.openxmlformats.org/officeDocument/2006/relationships/hyperlink" Target="Profile%20Library\UNIVERSITY%20OF%20STRATHCLYDE.xlsm" TargetMode="External"/><Relationship Id="rId168" Type="http://schemas.openxmlformats.org/officeDocument/2006/relationships/hyperlink" Target="Profile%20Library\NURSERY~PRIMARY%20SCHOOL.xlsm" TargetMode="External"/><Relationship Id="rId8" Type="http://schemas.openxmlformats.org/officeDocument/2006/relationships/hyperlink" Target="Profile%20Library/CARE%20HOME.xlsm" TargetMode="External"/><Relationship Id="rId51" Type="http://schemas.openxmlformats.org/officeDocument/2006/relationships/hyperlink" Target="Profile%20Library/HIGH~SECONDARY%20SCHOOL.xlsm" TargetMode="External"/><Relationship Id="rId72" Type="http://schemas.openxmlformats.org/officeDocument/2006/relationships/hyperlink" Target="Profile%20Library/NURSERY~PRIMARY%20SCHOOL.xlsm" TargetMode="External"/><Relationship Id="rId93" Type="http://schemas.openxmlformats.org/officeDocument/2006/relationships/hyperlink" Target="Profile%20Library/NURSERY~PRIMARY%20SCHOOL.xlsm" TargetMode="External"/><Relationship Id="rId98" Type="http://schemas.openxmlformats.org/officeDocument/2006/relationships/hyperlink" Target="Profile%20Library/OFFICE.xlsm" TargetMode="External"/><Relationship Id="rId121" Type="http://schemas.openxmlformats.org/officeDocument/2006/relationships/hyperlink" Target="Profile%20Library/OFFICE.xlsm" TargetMode="External"/><Relationship Id="rId142" Type="http://schemas.openxmlformats.org/officeDocument/2006/relationships/hyperlink" Target="Profile%20Library\UNIVERSITY%20OF%20STRATHCLYDE.xlsm" TargetMode="External"/><Relationship Id="rId163" Type="http://schemas.openxmlformats.org/officeDocument/2006/relationships/hyperlink" Target="Profile%20Library\HIGH~SECONDARY%20SCHOOL.xlsm" TargetMode="External"/><Relationship Id="rId184" Type="http://schemas.openxmlformats.org/officeDocument/2006/relationships/hyperlink" Target="Profile%20Library\TRANSPORT.xlsm" TargetMode="External"/><Relationship Id="rId3" Type="http://schemas.openxmlformats.org/officeDocument/2006/relationships/hyperlink" Target="Profile%20Library\CARE%20HOME.xlsm" TargetMode="External"/><Relationship Id="rId25" Type="http://schemas.openxmlformats.org/officeDocument/2006/relationships/hyperlink" Target="Profile%20Library\HALL~VENUE.xlsm" TargetMode="External"/><Relationship Id="rId46" Type="http://schemas.openxmlformats.org/officeDocument/2006/relationships/hyperlink" Target="Profile%20Library/HIGH~SECONDARY%20SCHOOL.xlsm" TargetMode="External"/><Relationship Id="rId67" Type="http://schemas.openxmlformats.org/officeDocument/2006/relationships/hyperlink" Target="Profile%20Library/NURSERY~PRIMARY%20SCHOOL.xlsm" TargetMode="External"/><Relationship Id="rId116" Type="http://schemas.openxmlformats.org/officeDocument/2006/relationships/hyperlink" Target="Profile%20Library/OFFICE.xlsm" TargetMode="External"/><Relationship Id="rId137" Type="http://schemas.openxmlformats.org/officeDocument/2006/relationships/hyperlink" Target="Profile%20Library\TRANSPORT.xlsm" TargetMode="External"/><Relationship Id="rId158" Type="http://schemas.openxmlformats.org/officeDocument/2006/relationships/hyperlink" Target="Profile%20Library\LEISURE%20CENTRE.xlsm" TargetMode="External"/><Relationship Id="rId20" Type="http://schemas.openxmlformats.org/officeDocument/2006/relationships/hyperlink" Target="Profile%20Library/EMERGENCY%20SERVICE.xlsm" TargetMode="External"/><Relationship Id="rId41" Type="http://schemas.openxmlformats.org/officeDocument/2006/relationships/hyperlink" Target="Profile%20Library\HIGH~SECONDARY%20SCHOOL.xlsm" TargetMode="External"/><Relationship Id="rId62" Type="http://schemas.openxmlformats.org/officeDocument/2006/relationships/hyperlink" Target="Profile%20Library/LIBRARY.xlsm" TargetMode="External"/><Relationship Id="rId83" Type="http://schemas.openxmlformats.org/officeDocument/2006/relationships/hyperlink" Target="Profile%20Library/NURSERY~PRIMARY%20SCHOOL.xlsm" TargetMode="External"/><Relationship Id="rId88" Type="http://schemas.openxmlformats.org/officeDocument/2006/relationships/hyperlink" Target="Profile%20Library/NURSERY~PRIMARY%20SCHOOL.xlsm" TargetMode="External"/><Relationship Id="rId111" Type="http://schemas.openxmlformats.org/officeDocument/2006/relationships/hyperlink" Target="Profile%20Library/OFFICE.xlsm" TargetMode="External"/><Relationship Id="rId132" Type="http://schemas.openxmlformats.org/officeDocument/2006/relationships/hyperlink" Target="Profile%20Library\SERVICES.xlsm" TargetMode="External"/><Relationship Id="rId153" Type="http://schemas.openxmlformats.org/officeDocument/2006/relationships/hyperlink" Target="Profile%20Library\CARE%20HOME.xlsm" TargetMode="External"/><Relationship Id="rId174" Type="http://schemas.openxmlformats.org/officeDocument/2006/relationships/hyperlink" Target="Profile%20Library\EMERGENCY%20SERVICE.xlsm" TargetMode="External"/><Relationship Id="rId179" Type="http://schemas.openxmlformats.org/officeDocument/2006/relationships/hyperlink" Target="Profile%20Library\SERVICES.xlsm" TargetMode="External"/><Relationship Id="rId15" Type="http://schemas.openxmlformats.org/officeDocument/2006/relationships/hyperlink" Target="Profile%20Library\COMMUNITY%20CENTRE.xlsm" TargetMode="External"/><Relationship Id="rId36" Type="http://schemas.openxmlformats.org/officeDocument/2006/relationships/hyperlink" Target="Profile%20Library/HIGH~SECONDARY%20SCHOOL.xlsm" TargetMode="External"/><Relationship Id="rId57" Type="http://schemas.openxmlformats.org/officeDocument/2006/relationships/hyperlink" Target="Profile%20Library/LEISURE%20CENTRE.xlsm" TargetMode="External"/><Relationship Id="rId106" Type="http://schemas.openxmlformats.org/officeDocument/2006/relationships/hyperlink" Target="Profile%20Library\OFFICE.xlsm" TargetMode="External"/><Relationship Id="rId127" Type="http://schemas.openxmlformats.org/officeDocument/2006/relationships/hyperlink" Target="Profile%20Library\SCHOOL%20FOR%20LEARNING-DIFFICULTIES.xlsm" TargetMode="External"/><Relationship Id="rId10" Type="http://schemas.openxmlformats.org/officeDocument/2006/relationships/hyperlink" Target="Profile%20Library\CARE%20HOME.xlsm" TargetMode="External"/><Relationship Id="rId31" Type="http://schemas.openxmlformats.org/officeDocument/2006/relationships/hyperlink" Target="Profile%20Library/HIGH~SECONDARY%20SCHOOL.xlsm" TargetMode="External"/><Relationship Id="rId52" Type="http://schemas.openxmlformats.org/officeDocument/2006/relationships/hyperlink" Target="Profile%20Library/HIGH~SECONDARY%20SCHOOL.xlsm" TargetMode="External"/><Relationship Id="rId73" Type="http://schemas.openxmlformats.org/officeDocument/2006/relationships/hyperlink" Target="Profile%20Library/NURSERY~PRIMARY%20SCHOOL.xlsm" TargetMode="External"/><Relationship Id="rId78" Type="http://schemas.openxmlformats.org/officeDocument/2006/relationships/hyperlink" Target="Profile%20Library/NURSERY~PRIMARY%20SCHOOL.xlsm" TargetMode="External"/><Relationship Id="rId94" Type="http://schemas.openxmlformats.org/officeDocument/2006/relationships/hyperlink" Target="Profile%20Library/NURSERY~PRIMARY%20SCHOOL.xlsm" TargetMode="External"/><Relationship Id="rId99" Type="http://schemas.openxmlformats.org/officeDocument/2006/relationships/hyperlink" Target="Profile%20Library/OFFICE.xlsm" TargetMode="External"/><Relationship Id="rId101" Type="http://schemas.openxmlformats.org/officeDocument/2006/relationships/hyperlink" Target="Profile%20Library/OFFICE.xlsm" TargetMode="External"/><Relationship Id="rId122" Type="http://schemas.openxmlformats.org/officeDocument/2006/relationships/hyperlink" Target="Profile%20Library/OFFICE.xlsm" TargetMode="External"/><Relationship Id="rId143" Type="http://schemas.openxmlformats.org/officeDocument/2006/relationships/hyperlink" Target="Profile%20Library\UNIVERSITY%20OF%20STRATHCLYDE.xlsm" TargetMode="External"/><Relationship Id="rId148" Type="http://schemas.openxmlformats.org/officeDocument/2006/relationships/hyperlink" Target="Profile%20Library\UNIVERSITY%20OF%20STRATHCLYDE.xlsm" TargetMode="External"/><Relationship Id="rId164" Type="http://schemas.openxmlformats.org/officeDocument/2006/relationships/hyperlink" Target="Profile%20Library\OFFICE.xlsm" TargetMode="External"/><Relationship Id="rId169" Type="http://schemas.openxmlformats.org/officeDocument/2006/relationships/hyperlink" Target="Profile%20Library\NURSERY~PRIMARY%20SCHOOL.xlsm" TargetMode="External"/><Relationship Id="rId185" Type="http://schemas.openxmlformats.org/officeDocument/2006/relationships/hyperlink" Target="Profile%20Library\UNIVERSITY%20OF%20STRATHCLYDE.xlsm"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Profile%20Library\2-BED%20SEMI-DETACHED%20(A).xls" TargetMode="External"/><Relationship Id="rId117" Type="http://schemas.openxmlformats.org/officeDocument/2006/relationships/hyperlink" Target="Profile%20Library\3-BED%20SEMI-DETACHED%20(B).xls" TargetMode="External"/><Relationship Id="rId21" Type="http://schemas.openxmlformats.org/officeDocument/2006/relationships/hyperlink" Target="Profile%20Library\2-BED%20MID-TERRACE.xls" TargetMode="External"/><Relationship Id="rId42" Type="http://schemas.openxmlformats.org/officeDocument/2006/relationships/hyperlink" Target="Profile%20Library\2-BED%20SEMI-DETACHED%20(A).xls" TargetMode="External"/><Relationship Id="rId47" Type="http://schemas.openxmlformats.org/officeDocument/2006/relationships/hyperlink" Target="Profile%20Library\2-BED%20SEMI-DETACHED%20(A).xls" TargetMode="External"/><Relationship Id="rId63" Type="http://schemas.openxmlformats.org/officeDocument/2006/relationships/hyperlink" Target="Profile%20Library\2-BED%20SEMI-DETACHED%20(B).xls" TargetMode="External"/><Relationship Id="rId68" Type="http://schemas.openxmlformats.org/officeDocument/2006/relationships/hyperlink" Target="Profile%20Library\2-BED%20SEMI-DETACHED%20(B).xls" TargetMode="External"/><Relationship Id="rId84" Type="http://schemas.openxmlformats.org/officeDocument/2006/relationships/hyperlink" Target="Profile%20Library\3-BED%20DETACHED%20(A).xls" TargetMode="External"/><Relationship Id="rId89" Type="http://schemas.openxmlformats.org/officeDocument/2006/relationships/hyperlink" Target="Profile%20Library\3-BED%20DETACHED%20(B).xls" TargetMode="External"/><Relationship Id="rId112" Type="http://schemas.openxmlformats.org/officeDocument/2006/relationships/hyperlink" Target="Profile%20Library\3-BED%20SEMI-DETACHED%20(B).xls" TargetMode="External"/><Relationship Id="rId133" Type="http://schemas.openxmlformats.org/officeDocument/2006/relationships/hyperlink" Target="Profile%20Library\4-BED%20DETACHED.xls" TargetMode="External"/><Relationship Id="rId138" Type="http://schemas.openxmlformats.org/officeDocument/2006/relationships/hyperlink" Target="Profile%20Library\4-BED%20DETACHED.xls" TargetMode="External"/><Relationship Id="rId154" Type="http://schemas.openxmlformats.org/officeDocument/2006/relationships/hyperlink" Target="Profile%20Library\HOUSE%20(GENERIC).xlsm" TargetMode="External"/><Relationship Id="rId16" Type="http://schemas.openxmlformats.org/officeDocument/2006/relationships/hyperlink" Target="Profile%20Library\2-BED%20MID-TERRACE.xls" TargetMode="External"/><Relationship Id="rId107" Type="http://schemas.openxmlformats.org/officeDocument/2006/relationships/hyperlink" Target="Profile%20Library\3-BED%20SEMI-DETACHED%20(A).xls" TargetMode="External"/><Relationship Id="rId11" Type="http://schemas.openxmlformats.org/officeDocument/2006/relationships/hyperlink" Target="Profile%20Library/HOUSE%20(GENERIC).xlsm" TargetMode="External"/><Relationship Id="rId32" Type="http://schemas.openxmlformats.org/officeDocument/2006/relationships/hyperlink" Target="Profile%20Library\2-BED%20SEMI-DETACHED%20(A).xls" TargetMode="External"/><Relationship Id="rId37" Type="http://schemas.openxmlformats.org/officeDocument/2006/relationships/hyperlink" Target="Profile%20Library\2-BED%20SEMI-DETACHED%20(A).xls" TargetMode="External"/><Relationship Id="rId53" Type="http://schemas.openxmlformats.org/officeDocument/2006/relationships/hyperlink" Target="Profile%20Library\2-BED%20SEMI-DETACHED%20(A).xls" TargetMode="External"/><Relationship Id="rId58" Type="http://schemas.openxmlformats.org/officeDocument/2006/relationships/hyperlink" Target="Profile%20Library\2-BED%20SEMI-DETACHED%20(B).xls" TargetMode="External"/><Relationship Id="rId74" Type="http://schemas.openxmlformats.org/officeDocument/2006/relationships/hyperlink" Target="Profile%20Library\3-BED%20DETACHED%20(A).xls" TargetMode="External"/><Relationship Id="rId79" Type="http://schemas.openxmlformats.org/officeDocument/2006/relationships/hyperlink" Target="Profile%20Library\3-BED%20DETACHED%20(A).xls" TargetMode="External"/><Relationship Id="rId102" Type="http://schemas.openxmlformats.org/officeDocument/2006/relationships/hyperlink" Target="Profile%20Library\3-BED%20SEMI-DETACHED%20(A).xls" TargetMode="External"/><Relationship Id="rId123" Type="http://schemas.openxmlformats.org/officeDocument/2006/relationships/hyperlink" Target="Profile%20Library\4-BED%20DETACHED.xls" TargetMode="External"/><Relationship Id="rId128" Type="http://schemas.openxmlformats.org/officeDocument/2006/relationships/hyperlink" Target="Profile%20Library\4-BED%20DETACHED.xls" TargetMode="External"/><Relationship Id="rId144" Type="http://schemas.openxmlformats.org/officeDocument/2006/relationships/hyperlink" Target="Profile%20Library\4-BED%20DETACHED.xls" TargetMode="External"/><Relationship Id="rId149" Type="http://schemas.openxmlformats.org/officeDocument/2006/relationships/hyperlink" Target="Profile%20Library\4-BED%20DETACHED.xls" TargetMode="External"/><Relationship Id="rId5" Type="http://schemas.openxmlformats.org/officeDocument/2006/relationships/hyperlink" Target="Profile%20Library/HOUSE%20(GENERIC).xlsm" TargetMode="External"/><Relationship Id="rId90" Type="http://schemas.openxmlformats.org/officeDocument/2006/relationships/hyperlink" Target="Profile%20Library\3-BED%20DETACHED%20(B).xls" TargetMode="External"/><Relationship Id="rId95" Type="http://schemas.openxmlformats.org/officeDocument/2006/relationships/hyperlink" Target="Profile%20Library\3-BED%20END-TERRACE.xls" TargetMode="External"/><Relationship Id="rId22" Type="http://schemas.openxmlformats.org/officeDocument/2006/relationships/hyperlink" Target="Profile%20Library\2-BED%20MID-TERRACE.xls" TargetMode="External"/><Relationship Id="rId27" Type="http://schemas.openxmlformats.org/officeDocument/2006/relationships/hyperlink" Target="Profile%20Library\2-BED%20SEMI-DETACHED%20(A).xls" TargetMode="External"/><Relationship Id="rId43" Type="http://schemas.openxmlformats.org/officeDocument/2006/relationships/hyperlink" Target="Profile%20Library\2-BED%20SEMI-DETACHED%20(A).xls" TargetMode="External"/><Relationship Id="rId48" Type="http://schemas.openxmlformats.org/officeDocument/2006/relationships/hyperlink" Target="Profile%20Library\2-BED%20SEMI-DETACHED%20(A).xls" TargetMode="External"/><Relationship Id="rId64" Type="http://schemas.openxmlformats.org/officeDocument/2006/relationships/hyperlink" Target="Profile%20Library\2-BED%20SEMI-DETACHED%20(B).xls" TargetMode="External"/><Relationship Id="rId69" Type="http://schemas.openxmlformats.org/officeDocument/2006/relationships/hyperlink" Target="Profile%20Library\2-BED%20SEMI-DETACHED%20(B).xls" TargetMode="External"/><Relationship Id="rId113" Type="http://schemas.openxmlformats.org/officeDocument/2006/relationships/hyperlink" Target="Profile%20Library\3-BED%20SEMI-DETACHED%20(B).xls" TargetMode="External"/><Relationship Id="rId118" Type="http://schemas.openxmlformats.org/officeDocument/2006/relationships/hyperlink" Target="Profile%20Library\4-BED%20DETACHED.xls" TargetMode="External"/><Relationship Id="rId134" Type="http://schemas.openxmlformats.org/officeDocument/2006/relationships/hyperlink" Target="Profile%20Library\4-BED%20DETACHED.xls" TargetMode="External"/><Relationship Id="rId139" Type="http://schemas.openxmlformats.org/officeDocument/2006/relationships/hyperlink" Target="Profile%20Library\4-BED%20DETACHED.xls" TargetMode="External"/><Relationship Id="rId80" Type="http://schemas.openxmlformats.org/officeDocument/2006/relationships/hyperlink" Target="Profile%20Library\3-BED%20DETACHED%20(A).xls" TargetMode="External"/><Relationship Id="rId85" Type="http://schemas.openxmlformats.org/officeDocument/2006/relationships/hyperlink" Target="Profile%20Library\3-BED%20DETACHED%20(A).xls" TargetMode="External"/><Relationship Id="rId150" Type="http://schemas.openxmlformats.org/officeDocument/2006/relationships/hyperlink" Target="Profile%20Library\4-BED%20DETACHED.xls" TargetMode="External"/><Relationship Id="rId155" Type="http://schemas.openxmlformats.org/officeDocument/2006/relationships/printerSettings" Target="../printerSettings/printerSettings3.bin"/><Relationship Id="rId12" Type="http://schemas.openxmlformats.org/officeDocument/2006/relationships/hyperlink" Target="Profile%20Library/HOUSE%20(GENERIC).xlsm" TargetMode="External"/><Relationship Id="rId17" Type="http://schemas.openxmlformats.org/officeDocument/2006/relationships/hyperlink" Target="Profile%20Library\2-BED%20MID-TERRACE.xls" TargetMode="External"/><Relationship Id="rId25" Type="http://schemas.openxmlformats.org/officeDocument/2006/relationships/hyperlink" Target="Profile%20Library\2-BED%20MID-TERRACE.xls" TargetMode="External"/><Relationship Id="rId33" Type="http://schemas.openxmlformats.org/officeDocument/2006/relationships/hyperlink" Target="Profile%20Library\2-BED%20SEMI-DETACHED%20(A).xls" TargetMode="External"/><Relationship Id="rId38" Type="http://schemas.openxmlformats.org/officeDocument/2006/relationships/hyperlink" Target="Profile%20Library\2-BED%20SEMI-DETACHED%20(A).xls" TargetMode="External"/><Relationship Id="rId46" Type="http://schemas.openxmlformats.org/officeDocument/2006/relationships/hyperlink" Target="Profile%20Library\2-BED%20SEMI-DETACHED%20(A).xls" TargetMode="External"/><Relationship Id="rId59" Type="http://schemas.openxmlformats.org/officeDocument/2006/relationships/hyperlink" Target="Profile%20Library\2-BED%20SEMI-DETACHED%20(B).xls" TargetMode="External"/><Relationship Id="rId67" Type="http://schemas.openxmlformats.org/officeDocument/2006/relationships/hyperlink" Target="Profile%20Library\2-BED%20SEMI-DETACHED%20(B).xls" TargetMode="External"/><Relationship Id="rId103" Type="http://schemas.openxmlformats.org/officeDocument/2006/relationships/hyperlink" Target="Profile%20Library\3-BED%20SEMI-DETACHED%20(A).xls" TargetMode="External"/><Relationship Id="rId108" Type="http://schemas.openxmlformats.org/officeDocument/2006/relationships/hyperlink" Target="Profile%20Library\3-BED%20SEMI-DETACHED%20(A).xls" TargetMode="External"/><Relationship Id="rId116" Type="http://schemas.openxmlformats.org/officeDocument/2006/relationships/hyperlink" Target="Profile%20Library\3-BED%20SEMI-DETACHED%20(B).xls" TargetMode="External"/><Relationship Id="rId124" Type="http://schemas.openxmlformats.org/officeDocument/2006/relationships/hyperlink" Target="Profile%20Library\4-BED%20DETACHED.xls" TargetMode="External"/><Relationship Id="rId129" Type="http://schemas.openxmlformats.org/officeDocument/2006/relationships/hyperlink" Target="Profile%20Library\4-BED%20DETACHED.xls" TargetMode="External"/><Relationship Id="rId137" Type="http://schemas.openxmlformats.org/officeDocument/2006/relationships/hyperlink" Target="Profile%20Library\4-BED%20DETACHED.xls" TargetMode="External"/><Relationship Id="rId20" Type="http://schemas.openxmlformats.org/officeDocument/2006/relationships/hyperlink" Target="Profile%20Library\2-BED%20MID-TERRACE.xls" TargetMode="External"/><Relationship Id="rId41" Type="http://schemas.openxmlformats.org/officeDocument/2006/relationships/hyperlink" Target="Profile%20Library\2-BED%20SEMI-DETACHED%20(A).xls" TargetMode="External"/><Relationship Id="rId54" Type="http://schemas.openxmlformats.org/officeDocument/2006/relationships/hyperlink" Target="Profile%20Library\2-BED%20SEMI-DETACHED%20(A).xls" TargetMode="External"/><Relationship Id="rId62" Type="http://schemas.openxmlformats.org/officeDocument/2006/relationships/hyperlink" Target="Profile%20Library\2-BED%20SEMI-DETACHED%20(B).xls" TargetMode="External"/><Relationship Id="rId70" Type="http://schemas.openxmlformats.org/officeDocument/2006/relationships/hyperlink" Target="Profile%20Library\2-BED%20SEMI-DETACHED%20(B).xls" TargetMode="External"/><Relationship Id="rId75" Type="http://schemas.openxmlformats.org/officeDocument/2006/relationships/hyperlink" Target="Profile%20Library\3-BED%20DETACHED%20(A).xls" TargetMode="External"/><Relationship Id="rId83" Type="http://schemas.openxmlformats.org/officeDocument/2006/relationships/hyperlink" Target="Profile%20Library\3-BED%20DETACHED%20(A).xls" TargetMode="External"/><Relationship Id="rId88" Type="http://schemas.openxmlformats.org/officeDocument/2006/relationships/hyperlink" Target="Profile%20Library\3-BED%20DETACHED%20(B).xls" TargetMode="External"/><Relationship Id="rId91" Type="http://schemas.openxmlformats.org/officeDocument/2006/relationships/hyperlink" Target="Profile%20Library\3-BED%20DETACHED%20(B).xls" TargetMode="External"/><Relationship Id="rId96" Type="http://schemas.openxmlformats.org/officeDocument/2006/relationships/hyperlink" Target="Profile%20Library\3-BED%20END-TERRACE.xls" TargetMode="External"/><Relationship Id="rId111" Type="http://schemas.openxmlformats.org/officeDocument/2006/relationships/hyperlink" Target="Profile%20Library\3-BED%20SEMI-DETACHED%20(B).xls" TargetMode="External"/><Relationship Id="rId132" Type="http://schemas.openxmlformats.org/officeDocument/2006/relationships/hyperlink" Target="Profile%20Library\4-BED%20DETACHED.xls" TargetMode="External"/><Relationship Id="rId140" Type="http://schemas.openxmlformats.org/officeDocument/2006/relationships/hyperlink" Target="Profile%20Library\4-BED%20DETACHED.xls" TargetMode="External"/><Relationship Id="rId145" Type="http://schemas.openxmlformats.org/officeDocument/2006/relationships/hyperlink" Target="Profile%20Library\4-BED%20DETACHED.xls" TargetMode="External"/><Relationship Id="rId153" Type="http://schemas.openxmlformats.org/officeDocument/2006/relationships/hyperlink" Target="Profile%20Library\4-BED%20DETACHED.xls" TargetMode="External"/><Relationship Id="rId1" Type="http://schemas.openxmlformats.org/officeDocument/2006/relationships/hyperlink" Target="Profile%20Library\HOUSE%20(GENERIC).xlsm" TargetMode="External"/><Relationship Id="rId6" Type="http://schemas.openxmlformats.org/officeDocument/2006/relationships/hyperlink" Target="Profile%20Library/HOUSE%20(GENERIC).xlsm" TargetMode="External"/><Relationship Id="rId15" Type="http://schemas.openxmlformats.org/officeDocument/2006/relationships/hyperlink" Target="Profile%20Library/HOUSE%20(GENERIC).xlsm" TargetMode="External"/><Relationship Id="rId23" Type="http://schemas.openxmlformats.org/officeDocument/2006/relationships/hyperlink" Target="Profile%20Library\2-BED%20MID-TERRACE.xls" TargetMode="External"/><Relationship Id="rId28" Type="http://schemas.openxmlformats.org/officeDocument/2006/relationships/hyperlink" Target="Profile%20Library\2-BED%20SEMI-DETACHED%20(A).xls" TargetMode="External"/><Relationship Id="rId36" Type="http://schemas.openxmlformats.org/officeDocument/2006/relationships/hyperlink" Target="Profile%20Library\2-BED%20SEMI-DETACHED%20(A).xls" TargetMode="External"/><Relationship Id="rId49" Type="http://schemas.openxmlformats.org/officeDocument/2006/relationships/hyperlink" Target="Profile%20Library\2-BED%20SEMI-DETACHED%20(A).xls" TargetMode="External"/><Relationship Id="rId57" Type="http://schemas.openxmlformats.org/officeDocument/2006/relationships/hyperlink" Target="Profile%20Library\2-BED%20SEMI-DETACHED%20(B).xls" TargetMode="External"/><Relationship Id="rId106" Type="http://schemas.openxmlformats.org/officeDocument/2006/relationships/hyperlink" Target="Profile%20Library\3-BED%20SEMI-DETACHED%20(A).xls" TargetMode="External"/><Relationship Id="rId114" Type="http://schemas.openxmlformats.org/officeDocument/2006/relationships/hyperlink" Target="Profile%20Library\3-BED%20SEMI-DETACHED%20(B).xls" TargetMode="External"/><Relationship Id="rId119" Type="http://schemas.openxmlformats.org/officeDocument/2006/relationships/hyperlink" Target="Profile%20Library\4-BED%20DETACHED.xls" TargetMode="External"/><Relationship Id="rId127" Type="http://schemas.openxmlformats.org/officeDocument/2006/relationships/hyperlink" Target="Profile%20Library\4-BED%20DETACHED.xls" TargetMode="External"/><Relationship Id="rId10" Type="http://schemas.openxmlformats.org/officeDocument/2006/relationships/hyperlink" Target="Profile%20Library/HOUSE%20(GENERIC).xlsm" TargetMode="External"/><Relationship Id="rId31" Type="http://schemas.openxmlformats.org/officeDocument/2006/relationships/hyperlink" Target="Profile%20Library\2-BED%20SEMI-DETACHED%20(A).xls" TargetMode="External"/><Relationship Id="rId44" Type="http://schemas.openxmlformats.org/officeDocument/2006/relationships/hyperlink" Target="Profile%20Library\2-BED%20SEMI-DETACHED%20(A).xls" TargetMode="External"/><Relationship Id="rId52" Type="http://schemas.openxmlformats.org/officeDocument/2006/relationships/hyperlink" Target="Profile%20Library\2-BED%20SEMI-DETACHED%20(A).xls" TargetMode="External"/><Relationship Id="rId60" Type="http://schemas.openxmlformats.org/officeDocument/2006/relationships/hyperlink" Target="Profile%20Library\2-BED%20SEMI-DETACHED%20(B).xls" TargetMode="External"/><Relationship Id="rId65" Type="http://schemas.openxmlformats.org/officeDocument/2006/relationships/hyperlink" Target="Profile%20Library\2-BED%20SEMI-DETACHED%20(B).xls" TargetMode="External"/><Relationship Id="rId73" Type="http://schemas.openxmlformats.org/officeDocument/2006/relationships/hyperlink" Target="Profile%20Library\2-BED%20SEMI-DETACHED%20(B).xls" TargetMode="External"/><Relationship Id="rId78" Type="http://schemas.openxmlformats.org/officeDocument/2006/relationships/hyperlink" Target="Profile%20Library\3-BED%20DETACHED%20(A).xls" TargetMode="External"/><Relationship Id="rId81" Type="http://schemas.openxmlformats.org/officeDocument/2006/relationships/hyperlink" Target="Profile%20Library\3-BED%20DETACHED%20(A).xls" TargetMode="External"/><Relationship Id="rId86" Type="http://schemas.openxmlformats.org/officeDocument/2006/relationships/hyperlink" Target="Profile%20Library\3-BED%20DETACHED%20(B).xls" TargetMode="External"/><Relationship Id="rId94" Type="http://schemas.openxmlformats.org/officeDocument/2006/relationships/hyperlink" Target="Profile%20Library\3-BED%20END-TERRACE.xls" TargetMode="External"/><Relationship Id="rId99" Type="http://schemas.openxmlformats.org/officeDocument/2006/relationships/hyperlink" Target="Profile%20Library\3-BED%20SEMI-DETACHED%20(A).xls" TargetMode="External"/><Relationship Id="rId101" Type="http://schemas.openxmlformats.org/officeDocument/2006/relationships/hyperlink" Target="Profile%20Library\3-BED%20SEMI-DETACHED%20(A).xls" TargetMode="External"/><Relationship Id="rId122" Type="http://schemas.openxmlformats.org/officeDocument/2006/relationships/hyperlink" Target="Profile%20Library\4-BED%20DETACHED.xls" TargetMode="External"/><Relationship Id="rId130" Type="http://schemas.openxmlformats.org/officeDocument/2006/relationships/hyperlink" Target="Profile%20Library\4-BED%20DETACHED.xls" TargetMode="External"/><Relationship Id="rId135" Type="http://schemas.openxmlformats.org/officeDocument/2006/relationships/hyperlink" Target="Profile%20Library\4-BED%20DETACHED.xls" TargetMode="External"/><Relationship Id="rId143" Type="http://schemas.openxmlformats.org/officeDocument/2006/relationships/hyperlink" Target="Profile%20Library\4-BED%20DETACHED.xls" TargetMode="External"/><Relationship Id="rId148" Type="http://schemas.openxmlformats.org/officeDocument/2006/relationships/hyperlink" Target="Profile%20Library\4-BED%20DETACHED.xls" TargetMode="External"/><Relationship Id="rId151" Type="http://schemas.openxmlformats.org/officeDocument/2006/relationships/hyperlink" Target="Profile%20Library\4-BED%20DETACHED.xls" TargetMode="External"/><Relationship Id="rId4" Type="http://schemas.openxmlformats.org/officeDocument/2006/relationships/hyperlink" Target="Profile%20Library/HOUSE%20(GENERIC).xlsm" TargetMode="External"/><Relationship Id="rId9" Type="http://schemas.openxmlformats.org/officeDocument/2006/relationships/hyperlink" Target="Profile%20Library/HOUSE%20(GENERIC).xlsm" TargetMode="External"/><Relationship Id="rId13" Type="http://schemas.openxmlformats.org/officeDocument/2006/relationships/hyperlink" Target="Profile%20Library/HOUSE%20(GENERIC).xlsm" TargetMode="External"/><Relationship Id="rId18" Type="http://schemas.openxmlformats.org/officeDocument/2006/relationships/hyperlink" Target="Profile%20Library\2-BED%20MID-TERRACE.xls" TargetMode="External"/><Relationship Id="rId39" Type="http://schemas.openxmlformats.org/officeDocument/2006/relationships/hyperlink" Target="Profile%20Library\2-BED%20SEMI-DETACHED%20(A).xls" TargetMode="External"/><Relationship Id="rId109" Type="http://schemas.openxmlformats.org/officeDocument/2006/relationships/hyperlink" Target="Profile%20Library\3-BED%20SEMI-DETACHED%20(A).xls" TargetMode="External"/><Relationship Id="rId34" Type="http://schemas.openxmlformats.org/officeDocument/2006/relationships/hyperlink" Target="Profile%20Library\2-BED%20SEMI-DETACHED%20(A).xls" TargetMode="External"/><Relationship Id="rId50" Type="http://schemas.openxmlformats.org/officeDocument/2006/relationships/hyperlink" Target="Profile%20Library\2-BED%20SEMI-DETACHED%20(A).xls" TargetMode="External"/><Relationship Id="rId55" Type="http://schemas.openxmlformats.org/officeDocument/2006/relationships/hyperlink" Target="Profile%20Library\2-BED%20SEMI-DETACHED%20(A).xls" TargetMode="External"/><Relationship Id="rId76" Type="http://schemas.openxmlformats.org/officeDocument/2006/relationships/hyperlink" Target="Profile%20Library\3-BED%20DETACHED%20(A).xls" TargetMode="External"/><Relationship Id="rId97" Type="http://schemas.openxmlformats.org/officeDocument/2006/relationships/hyperlink" Target="Profile%20Library\3-BED%20END-TERRACE.xls" TargetMode="External"/><Relationship Id="rId104" Type="http://schemas.openxmlformats.org/officeDocument/2006/relationships/hyperlink" Target="Profile%20Library\3-BED%20SEMI-DETACHED%20(A).xls" TargetMode="External"/><Relationship Id="rId120" Type="http://schemas.openxmlformats.org/officeDocument/2006/relationships/hyperlink" Target="Profile%20Library\4-BED%20DETACHED.xls" TargetMode="External"/><Relationship Id="rId125" Type="http://schemas.openxmlformats.org/officeDocument/2006/relationships/hyperlink" Target="Profile%20Library\4-BED%20DETACHED.xls" TargetMode="External"/><Relationship Id="rId141" Type="http://schemas.openxmlformats.org/officeDocument/2006/relationships/hyperlink" Target="Profile%20Library\4-BED%20DETACHED.xls" TargetMode="External"/><Relationship Id="rId146" Type="http://schemas.openxmlformats.org/officeDocument/2006/relationships/hyperlink" Target="Profile%20Library\4-BED%20DETACHED.xls" TargetMode="External"/><Relationship Id="rId7" Type="http://schemas.openxmlformats.org/officeDocument/2006/relationships/hyperlink" Target="Profile%20Library/HOUSE%20(GENERIC).xlsm" TargetMode="External"/><Relationship Id="rId71" Type="http://schemas.openxmlformats.org/officeDocument/2006/relationships/hyperlink" Target="Profile%20Library\2-BED%20SEMI-DETACHED%20(B).xls" TargetMode="External"/><Relationship Id="rId92" Type="http://schemas.openxmlformats.org/officeDocument/2006/relationships/hyperlink" Target="Profile%20Library\3-BED%20END-TERRACE.xls" TargetMode="External"/><Relationship Id="rId2" Type="http://schemas.openxmlformats.org/officeDocument/2006/relationships/hyperlink" Target="Profile%20Library/HOUSE%20(GENERIC).xlsm" TargetMode="External"/><Relationship Id="rId29" Type="http://schemas.openxmlformats.org/officeDocument/2006/relationships/hyperlink" Target="Profile%20Library\2-BED%20SEMI-DETACHED%20(A).xls" TargetMode="External"/><Relationship Id="rId24" Type="http://schemas.openxmlformats.org/officeDocument/2006/relationships/hyperlink" Target="Profile%20Library\2-BED%20MID-TERRACE.xls" TargetMode="External"/><Relationship Id="rId40" Type="http://schemas.openxmlformats.org/officeDocument/2006/relationships/hyperlink" Target="Profile%20Library\2-BED%20SEMI-DETACHED%20(A).xls" TargetMode="External"/><Relationship Id="rId45" Type="http://schemas.openxmlformats.org/officeDocument/2006/relationships/hyperlink" Target="Profile%20Library\2-BED%20SEMI-DETACHED%20(A).xls" TargetMode="External"/><Relationship Id="rId66" Type="http://schemas.openxmlformats.org/officeDocument/2006/relationships/hyperlink" Target="Profile%20Library\2-BED%20SEMI-DETACHED%20(B).xls" TargetMode="External"/><Relationship Id="rId87" Type="http://schemas.openxmlformats.org/officeDocument/2006/relationships/hyperlink" Target="Profile%20Library\3-BED%20DETACHED%20(B).xls" TargetMode="External"/><Relationship Id="rId110" Type="http://schemas.openxmlformats.org/officeDocument/2006/relationships/hyperlink" Target="Profile%20Library\3-BED%20SEMI-DETACHED%20(B).xls" TargetMode="External"/><Relationship Id="rId115" Type="http://schemas.openxmlformats.org/officeDocument/2006/relationships/hyperlink" Target="Profile%20Library\3-BED%20SEMI-DETACHED%20(B).xls" TargetMode="External"/><Relationship Id="rId131" Type="http://schemas.openxmlformats.org/officeDocument/2006/relationships/hyperlink" Target="Profile%20Library\4-BED%20DETACHED.xls" TargetMode="External"/><Relationship Id="rId136" Type="http://schemas.openxmlformats.org/officeDocument/2006/relationships/hyperlink" Target="Profile%20Library\4-BED%20DETACHED.xls" TargetMode="External"/><Relationship Id="rId61" Type="http://schemas.openxmlformats.org/officeDocument/2006/relationships/hyperlink" Target="Profile%20Library\2-BED%20SEMI-DETACHED%20(B).xls" TargetMode="External"/><Relationship Id="rId82" Type="http://schemas.openxmlformats.org/officeDocument/2006/relationships/hyperlink" Target="Profile%20Library\3-BED%20DETACHED%20(A).xls" TargetMode="External"/><Relationship Id="rId152" Type="http://schemas.openxmlformats.org/officeDocument/2006/relationships/hyperlink" Target="Profile%20Library\4-BED%20DETACHED.xls" TargetMode="External"/><Relationship Id="rId19" Type="http://schemas.openxmlformats.org/officeDocument/2006/relationships/hyperlink" Target="Profile%20Library\2-BED%20MID-TERRACE.xls" TargetMode="External"/><Relationship Id="rId14" Type="http://schemas.openxmlformats.org/officeDocument/2006/relationships/hyperlink" Target="Profile%20Library/HOUSE%20(GENERIC).xlsm" TargetMode="External"/><Relationship Id="rId30" Type="http://schemas.openxmlformats.org/officeDocument/2006/relationships/hyperlink" Target="Profile%20Library\2-BED%20SEMI-DETACHED%20(A).xls" TargetMode="External"/><Relationship Id="rId35" Type="http://schemas.openxmlformats.org/officeDocument/2006/relationships/hyperlink" Target="Profile%20Library\2-BED%20SEMI-DETACHED%20(A).xls" TargetMode="External"/><Relationship Id="rId56" Type="http://schemas.openxmlformats.org/officeDocument/2006/relationships/hyperlink" Target="Profile%20Library\2-BED%20SEMI-DETACHED%20(B).xls" TargetMode="External"/><Relationship Id="rId77" Type="http://schemas.openxmlformats.org/officeDocument/2006/relationships/hyperlink" Target="Profile%20Library\3-BED%20DETACHED%20(A).xls" TargetMode="External"/><Relationship Id="rId100" Type="http://schemas.openxmlformats.org/officeDocument/2006/relationships/hyperlink" Target="Profile%20Library\3-BED%20SEMI-DETACHED%20(A).xls" TargetMode="External"/><Relationship Id="rId105" Type="http://schemas.openxmlformats.org/officeDocument/2006/relationships/hyperlink" Target="Profile%20Library\3-BED%20SEMI-DETACHED%20(A).xls" TargetMode="External"/><Relationship Id="rId126" Type="http://schemas.openxmlformats.org/officeDocument/2006/relationships/hyperlink" Target="Profile%20Library\4-BED%20DETACHED.xls" TargetMode="External"/><Relationship Id="rId147" Type="http://schemas.openxmlformats.org/officeDocument/2006/relationships/hyperlink" Target="Profile%20Library\4-BED%20DETACHED.xls" TargetMode="External"/><Relationship Id="rId8" Type="http://schemas.openxmlformats.org/officeDocument/2006/relationships/hyperlink" Target="Profile%20Library/HOUSE%20(GENERIC).xlsm" TargetMode="External"/><Relationship Id="rId51" Type="http://schemas.openxmlformats.org/officeDocument/2006/relationships/hyperlink" Target="Profile%20Library\2-BED%20SEMI-DETACHED%20(A).xls" TargetMode="External"/><Relationship Id="rId72" Type="http://schemas.openxmlformats.org/officeDocument/2006/relationships/hyperlink" Target="Profile%20Library\2-BED%20SEMI-DETACHED%20(B).xls" TargetMode="External"/><Relationship Id="rId93" Type="http://schemas.openxmlformats.org/officeDocument/2006/relationships/hyperlink" Target="Profile%20Library\3-BED%20END-TERRACE.xls" TargetMode="External"/><Relationship Id="rId98" Type="http://schemas.openxmlformats.org/officeDocument/2006/relationships/hyperlink" Target="Profile%20Library\3-BED%20SEMI-DETACHED%20(A).xls" TargetMode="External"/><Relationship Id="rId121" Type="http://schemas.openxmlformats.org/officeDocument/2006/relationships/hyperlink" Target="Profile%20Library\4-BED%20DETACHED.xls" TargetMode="External"/><Relationship Id="rId142" Type="http://schemas.openxmlformats.org/officeDocument/2006/relationships/hyperlink" Target="Profile%20Library\4-BED%20DETACHED.xls" TargetMode="External"/><Relationship Id="rId3" Type="http://schemas.openxmlformats.org/officeDocument/2006/relationships/hyperlink" Target="Profile%20Library/HOUSE%20(GENERIC).xls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Profile%20Library\WIND%20TURBINE.xlsm" TargetMode="External"/><Relationship Id="rId13" Type="http://schemas.openxmlformats.org/officeDocument/2006/relationships/hyperlink" Target="Profile%20Library\SOLAR%20PV%20(without%20Tilt%20Tracking).xlsm" TargetMode="External"/><Relationship Id="rId18" Type="http://schemas.openxmlformats.org/officeDocument/2006/relationships/hyperlink" Target="Profile%20Library\SOLAR%20PV%20(without%20Tilt%20Tracking).xlsm" TargetMode="External"/><Relationship Id="rId26" Type="http://schemas.openxmlformats.org/officeDocument/2006/relationships/hyperlink" Target="Profile%20Library\SOLAR%20PV%20(with%20Tilt%20Tracking).xlsm" TargetMode="External"/><Relationship Id="rId3" Type="http://schemas.openxmlformats.org/officeDocument/2006/relationships/hyperlink" Target="Profile%20Library\WIND%20TURBINE.xlsm" TargetMode="External"/><Relationship Id="rId21" Type="http://schemas.openxmlformats.org/officeDocument/2006/relationships/hyperlink" Target="Profile%20Library\SOLAR%20PV%20(with%20Tilt%20Tracking).xlsm" TargetMode="External"/><Relationship Id="rId7" Type="http://schemas.openxmlformats.org/officeDocument/2006/relationships/hyperlink" Target="Profile%20Library\WIND%20TURBINE.xlsm" TargetMode="External"/><Relationship Id="rId12" Type="http://schemas.openxmlformats.org/officeDocument/2006/relationships/hyperlink" Target="Profile%20Library\SOLAR%20PV%20(without%20Tilt%20Tracking).xlsm" TargetMode="External"/><Relationship Id="rId17" Type="http://schemas.openxmlformats.org/officeDocument/2006/relationships/hyperlink" Target="Profile%20Library\SOLAR%20PV%20(without%20Tilt%20Tracking).xlsm" TargetMode="External"/><Relationship Id="rId25" Type="http://schemas.openxmlformats.org/officeDocument/2006/relationships/hyperlink" Target="Profile%20Library\SOLAR%20PV%20(with%20Tilt%20Tracking).xlsm" TargetMode="External"/><Relationship Id="rId2" Type="http://schemas.openxmlformats.org/officeDocument/2006/relationships/hyperlink" Target="Profile%20Library\WIND%20TURBINE.xlsm" TargetMode="External"/><Relationship Id="rId16" Type="http://schemas.openxmlformats.org/officeDocument/2006/relationships/hyperlink" Target="Profile%20Library\SOLAR%20PV%20(without%20Tilt%20Tracking).xlsm" TargetMode="External"/><Relationship Id="rId20" Type="http://schemas.openxmlformats.org/officeDocument/2006/relationships/hyperlink" Target="Profile%20Library\SOLAR%20PV%20(without%20Tilt%20Tracking).xlsm" TargetMode="External"/><Relationship Id="rId29" Type="http://schemas.openxmlformats.org/officeDocument/2006/relationships/hyperlink" Target="Profile%20Library\SOLAR%20PV%20(with%20Tilt%20Tracking).xlsm" TargetMode="External"/><Relationship Id="rId1" Type="http://schemas.openxmlformats.org/officeDocument/2006/relationships/hyperlink" Target="Profile%20Library\WIND%20TURBINE.xlsm" TargetMode="External"/><Relationship Id="rId6" Type="http://schemas.openxmlformats.org/officeDocument/2006/relationships/hyperlink" Target="Profile%20Library\WIND%20TURBINE.xlsm" TargetMode="External"/><Relationship Id="rId11" Type="http://schemas.openxmlformats.org/officeDocument/2006/relationships/hyperlink" Target="Profile%20Library\SOLAR%20PV%20(without%20Tilt%20Tracking).xlsm" TargetMode="External"/><Relationship Id="rId24" Type="http://schemas.openxmlformats.org/officeDocument/2006/relationships/hyperlink" Target="Profile%20Library\SOLAR%20PV%20(with%20Tilt%20Tracking).xlsm" TargetMode="External"/><Relationship Id="rId5" Type="http://schemas.openxmlformats.org/officeDocument/2006/relationships/hyperlink" Target="Profile%20Library\WIND%20TURBINE.xlsm" TargetMode="External"/><Relationship Id="rId15" Type="http://schemas.openxmlformats.org/officeDocument/2006/relationships/hyperlink" Target="Profile%20Library\SOLAR%20PV%20(without%20Tilt%20Tracking).xlsm" TargetMode="External"/><Relationship Id="rId23" Type="http://schemas.openxmlformats.org/officeDocument/2006/relationships/hyperlink" Target="Profile%20Library\SOLAR%20PV%20(with%20Tilt%20Tracking).xlsm" TargetMode="External"/><Relationship Id="rId28" Type="http://schemas.openxmlformats.org/officeDocument/2006/relationships/hyperlink" Target="Profile%20Library\SOLAR%20PV%20(with%20Tilt%20Tracking).xlsm" TargetMode="External"/><Relationship Id="rId10" Type="http://schemas.openxmlformats.org/officeDocument/2006/relationships/hyperlink" Target="Profile%20Library\WIND%20TURBINE.xlsm" TargetMode="External"/><Relationship Id="rId19" Type="http://schemas.openxmlformats.org/officeDocument/2006/relationships/hyperlink" Target="Profile%20Library\SOLAR%20PV%20(without%20Tilt%20Tracking).xlsm" TargetMode="External"/><Relationship Id="rId31" Type="http://schemas.openxmlformats.org/officeDocument/2006/relationships/printerSettings" Target="../printerSettings/printerSettings4.bin"/><Relationship Id="rId4" Type="http://schemas.openxmlformats.org/officeDocument/2006/relationships/hyperlink" Target="Profile%20Library\WIND%20TURBINE.xlsm" TargetMode="External"/><Relationship Id="rId9" Type="http://schemas.openxmlformats.org/officeDocument/2006/relationships/hyperlink" Target="Profile%20Library\WIND%20TURBINE.xlsm" TargetMode="External"/><Relationship Id="rId14" Type="http://schemas.openxmlformats.org/officeDocument/2006/relationships/hyperlink" Target="Profile%20Library\SOLAR%20PV%20(without%20Tilt%20Tracking).xlsm" TargetMode="External"/><Relationship Id="rId22" Type="http://schemas.openxmlformats.org/officeDocument/2006/relationships/hyperlink" Target="Profile%20Library\SOLAR%20PV%20(with%20Tilt%20Tracking).xlsm" TargetMode="External"/><Relationship Id="rId27" Type="http://schemas.openxmlformats.org/officeDocument/2006/relationships/hyperlink" Target="Profile%20Library\SOLAR%20PV%20(with%20Tilt%20Tracking).xlsm" TargetMode="External"/><Relationship Id="rId30" Type="http://schemas.openxmlformats.org/officeDocument/2006/relationships/hyperlink" Target="Profile%20Library\SOLAR%20PV%20(with%20Tilt%20Tracking).xls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tabSelected="1" workbookViewId="0"/>
  </sheetViews>
  <sheetFormatPr defaultColWidth="75.28515625" defaultRowHeight="15" x14ac:dyDescent="0.25"/>
  <cols>
    <col min="1" max="1" width="35.42578125" style="175" customWidth="1"/>
    <col min="2" max="2" width="76.85546875" style="174" bestFit="1" customWidth="1"/>
    <col min="3" max="16384" width="75.28515625" style="239"/>
  </cols>
  <sheetData>
    <row r="1" spans="1:2" ht="30" x14ac:dyDescent="0.25">
      <c r="A1" s="182" t="s">
        <v>312</v>
      </c>
      <c r="B1" s="183" t="s">
        <v>398</v>
      </c>
    </row>
    <row r="3" spans="1:2" ht="45" x14ac:dyDescent="0.25">
      <c r="A3" s="180" t="s">
        <v>294</v>
      </c>
      <c r="B3" s="181" t="s">
        <v>401</v>
      </c>
    </row>
    <row r="5" spans="1:2" ht="45" x14ac:dyDescent="0.25">
      <c r="A5" s="178" t="s">
        <v>311</v>
      </c>
      <c r="B5" s="179" t="s">
        <v>400</v>
      </c>
    </row>
    <row r="7" spans="1:2" ht="45" x14ac:dyDescent="0.25">
      <c r="A7" s="216" t="s">
        <v>397</v>
      </c>
      <c r="B7" s="217" t="s">
        <v>402</v>
      </c>
    </row>
    <row r="9" spans="1:2" ht="60" x14ac:dyDescent="0.25">
      <c r="A9" s="186" t="s">
        <v>313</v>
      </c>
      <c r="B9" s="187" t="s">
        <v>403</v>
      </c>
    </row>
    <row r="11" spans="1:2" ht="30" x14ac:dyDescent="0.25">
      <c r="A11" s="218" t="s">
        <v>399</v>
      </c>
      <c r="B11" s="219" t="s">
        <v>406</v>
      </c>
    </row>
    <row r="13" spans="1:2" ht="30" x14ac:dyDescent="0.25">
      <c r="A13" s="184" t="s">
        <v>295</v>
      </c>
      <c r="B13" s="185" t="s">
        <v>405</v>
      </c>
    </row>
    <row r="15" spans="1:2" x14ac:dyDescent="0.25">
      <c r="B15" s="174" t="s">
        <v>296</v>
      </c>
    </row>
    <row r="16" spans="1:2" x14ac:dyDescent="0.25">
      <c r="B16" s="174" t="s">
        <v>297</v>
      </c>
    </row>
    <row r="17" spans="2:2" x14ac:dyDescent="0.25">
      <c r="B17" s="174" t="s">
        <v>298</v>
      </c>
    </row>
    <row r="18" spans="2:2" x14ac:dyDescent="0.25">
      <c r="B18" s="174" t="s">
        <v>307</v>
      </c>
    </row>
    <row r="19" spans="2:2" x14ac:dyDescent="0.25">
      <c r="B19" s="174" t="s">
        <v>385</v>
      </c>
    </row>
    <row r="20" spans="2:2" x14ac:dyDescent="0.25">
      <c r="B20" s="174" t="s">
        <v>299</v>
      </c>
    </row>
    <row r="21" spans="2:2" x14ac:dyDescent="0.25">
      <c r="B21" s="174" t="s">
        <v>314</v>
      </c>
    </row>
    <row r="22" spans="2:2" x14ac:dyDescent="0.25">
      <c r="B22" s="174" t="s">
        <v>300</v>
      </c>
    </row>
    <row r="23" spans="2:2" x14ac:dyDescent="0.25">
      <c r="B23" s="174" t="s">
        <v>301</v>
      </c>
    </row>
    <row r="24" spans="2:2" x14ac:dyDescent="0.25">
      <c r="B24" s="174" t="s">
        <v>302</v>
      </c>
    </row>
    <row r="25" spans="2:2" x14ac:dyDescent="0.25">
      <c r="B25" s="174" t="s">
        <v>404</v>
      </c>
    </row>
    <row r="26" spans="2:2" x14ac:dyDescent="0.25">
      <c r="B26" s="174" t="s">
        <v>303</v>
      </c>
    </row>
    <row r="27" spans="2:2" x14ac:dyDescent="0.25">
      <c r="B27" s="174" t="s">
        <v>309</v>
      </c>
    </row>
    <row r="28" spans="2:2" x14ac:dyDescent="0.25">
      <c r="B28" s="174" t="s">
        <v>304</v>
      </c>
    </row>
    <row r="29" spans="2:2" x14ac:dyDescent="0.25">
      <c r="B29" s="174" t="s">
        <v>305</v>
      </c>
    </row>
    <row r="30" spans="2:2" x14ac:dyDescent="0.25">
      <c r="B30" s="174" t="s">
        <v>308</v>
      </c>
    </row>
    <row r="31" spans="2:2" x14ac:dyDescent="0.25">
      <c r="B31" s="174" t="s">
        <v>306</v>
      </c>
    </row>
    <row r="33" spans="2:2" ht="75" x14ac:dyDescent="0.25">
      <c r="B33" s="176" t="s">
        <v>310</v>
      </c>
    </row>
  </sheetData>
  <sortState ref="B14:B31">
    <sortCondition ref="B14"/>
  </sortState>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174"/>
  <sheetViews>
    <sheetView zoomScale="70" zoomScaleNormal="70" workbookViewId="0">
      <pane ySplit="1" topLeftCell="A2" activePane="bottomLeft" state="frozen"/>
      <selection pane="bottomLeft"/>
    </sheetView>
  </sheetViews>
  <sheetFormatPr defaultRowHeight="15" x14ac:dyDescent="0.25"/>
  <cols>
    <col min="1" max="1" width="58.85546875" style="8" customWidth="1"/>
    <col min="2" max="2" width="20.140625" style="8" customWidth="1"/>
    <col min="3" max="4" width="22.5703125" style="88" customWidth="1"/>
    <col min="5" max="5" width="24.42578125" style="10" customWidth="1"/>
    <col min="6" max="8" width="27.7109375" style="10" customWidth="1"/>
    <col min="9" max="9" width="20" style="11" bestFit="1" customWidth="1"/>
    <col min="10" max="10" width="15.7109375" style="11" bestFit="1" customWidth="1"/>
    <col min="11" max="11" width="40.7109375" style="8" customWidth="1"/>
    <col min="12" max="12" width="17.28515625" style="8" customWidth="1"/>
    <col min="13" max="13" width="27.140625" style="8" customWidth="1"/>
    <col min="14" max="14" width="22.5703125" style="8" customWidth="1"/>
    <col min="15" max="16384" width="9.140625" style="8"/>
  </cols>
  <sheetData>
    <row r="1" spans="1:14" s="9" customFormat="1" ht="47.25" x14ac:dyDescent="0.25">
      <c r="A1" s="1" t="s">
        <v>0</v>
      </c>
      <c r="B1" s="1" t="s">
        <v>1</v>
      </c>
      <c r="C1" s="1" t="s">
        <v>184</v>
      </c>
      <c r="D1" s="1" t="s">
        <v>185</v>
      </c>
      <c r="E1" s="2" t="s">
        <v>386</v>
      </c>
      <c r="F1" s="2" t="s">
        <v>387</v>
      </c>
      <c r="G1" s="2" t="s">
        <v>407</v>
      </c>
      <c r="H1" s="2" t="s">
        <v>408</v>
      </c>
      <c r="I1" s="3" t="s">
        <v>2</v>
      </c>
      <c r="J1" s="3" t="s">
        <v>3</v>
      </c>
      <c r="K1" s="1" t="s">
        <v>4</v>
      </c>
      <c r="L1" s="1" t="s">
        <v>5</v>
      </c>
      <c r="M1" s="1" t="s">
        <v>284</v>
      </c>
      <c r="N1" s="1" t="s">
        <v>285</v>
      </c>
    </row>
    <row r="2" spans="1:14" s="9" customFormat="1" ht="15" customHeight="1" x14ac:dyDescent="0.25">
      <c r="A2" s="4"/>
      <c r="B2" s="4"/>
      <c r="C2" s="4"/>
      <c r="D2" s="4"/>
      <c r="E2" s="5"/>
      <c r="F2" s="5"/>
      <c r="G2" s="5"/>
      <c r="H2" s="5"/>
      <c r="I2" s="6"/>
      <c r="J2" s="6"/>
      <c r="K2" s="4"/>
      <c r="L2" s="4"/>
      <c r="M2" s="4"/>
      <c r="N2" s="4"/>
    </row>
    <row r="3" spans="1:14" ht="15" customHeight="1" x14ac:dyDescent="0.25">
      <c r="B3" s="9"/>
      <c r="C3" s="9"/>
      <c r="D3" s="9"/>
    </row>
    <row r="4" spans="1:14" ht="15" customHeight="1" x14ac:dyDescent="0.25">
      <c r="A4" s="177" t="s">
        <v>9</v>
      </c>
      <c r="B4" s="9"/>
      <c r="C4" s="9"/>
      <c r="D4" s="9"/>
    </row>
    <row r="5" spans="1:14" s="164" customFormat="1" x14ac:dyDescent="0.25">
      <c r="A5" s="12" t="s">
        <v>10</v>
      </c>
      <c r="B5" s="12">
        <v>2011</v>
      </c>
      <c r="C5" s="169" t="s">
        <v>6</v>
      </c>
      <c r="D5" s="169" t="s">
        <v>6</v>
      </c>
      <c r="E5" s="13">
        <v>307058.82196192199</v>
      </c>
      <c r="F5" s="13">
        <v>573216.8480013985</v>
      </c>
      <c r="G5" s="13">
        <f>E5/I5</f>
        <v>129.74681904923602</v>
      </c>
      <c r="H5" s="13">
        <f>F5/I5</f>
        <v>242.21112482100841</v>
      </c>
      <c r="I5" s="14">
        <f>AVERAGE(I6:I7,I9,I11:I12)</f>
        <v>2366.6</v>
      </c>
      <c r="J5" s="14">
        <f>AVERAGE(J6:J7,J9,J11:J12)</f>
        <v>40</v>
      </c>
      <c r="K5" s="12" t="s">
        <v>11</v>
      </c>
      <c r="L5" s="12" t="s">
        <v>7</v>
      </c>
      <c r="M5" s="12" t="s">
        <v>7</v>
      </c>
      <c r="N5" s="12" t="s">
        <v>7</v>
      </c>
    </row>
    <row r="6" spans="1:14" x14ac:dyDescent="0.25">
      <c r="A6" s="15" t="s">
        <v>12</v>
      </c>
      <c r="B6" s="15" t="s">
        <v>13</v>
      </c>
      <c r="C6" s="87" t="s">
        <v>26</v>
      </c>
      <c r="D6" s="87" t="s">
        <v>26</v>
      </c>
      <c r="E6" s="16">
        <v>257464.55999999883</v>
      </c>
      <c r="F6" s="16">
        <v>802173.98399992939</v>
      </c>
      <c r="G6" s="16">
        <f t="shared" ref="G6:G12" si="0">E6/I6</f>
        <v>178.79483333333252</v>
      </c>
      <c r="H6" s="16">
        <f>F6/I6</f>
        <v>557.06526666661762</v>
      </c>
      <c r="I6" s="17">
        <v>1440</v>
      </c>
      <c r="J6" s="17">
        <v>34</v>
      </c>
      <c r="K6" s="15" t="s">
        <v>14</v>
      </c>
      <c r="L6" s="15">
        <v>1996</v>
      </c>
      <c r="M6" s="15" t="s">
        <v>7</v>
      </c>
      <c r="N6" s="15" t="s">
        <v>7</v>
      </c>
    </row>
    <row r="7" spans="1:14" x14ac:dyDescent="0.25">
      <c r="A7" s="15" t="s">
        <v>15</v>
      </c>
      <c r="B7" s="15">
        <v>2011</v>
      </c>
      <c r="C7" s="87" t="s">
        <v>6</v>
      </c>
      <c r="D7" s="100" t="s">
        <v>7</v>
      </c>
      <c r="E7" s="16">
        <v>735663.99995040894</v>
      </c>
      <c r="F7" s="16" t="s">
        <v>7</v>
      </c>
      <c r="G7" s="16">
        <f t="shared" si="0"/>
        <v>294.03037567961985</v>
      </c>
      <c r="H7" s="16" t="s">
        <v>7</v>
      </c>
      <c r="I7" s="17">
        <v>2502</v>
      </c>
      <c r="J7" s="17">
        <v>36</v>
      </c>
      <c r="K7" s="15" t="s">
        <v>16</v>
      </c>
      <c r="L7" s="15">
        <v>1960</v>
      </c>
      <c r="M7" s="15" t="s">
        <v>7</v>
      </c>
      <c r="N7" s="15" t="s">
        <v>7</v>
      </c>
    </row>
    <row r="8" spans="1:14" x14ac:dyDescent="0.25">
      <c r="A8" s="15" t="s">
        <v>17</v>
      </c>
      <c r="B8" s="15" t="s">
        <v>13</v>
      </c>
      <c r="C8" s="87" t="s">
        <v>6</v>
      </c>
      <c r="D8" s="100" t="s">
        <v>7</v>
      </c>
      <c r="E8" s="16">
        <v>230023.59999999989</v>
      </c>
      <c r="F8" s="16" t="s">
        <v>7</v>
      </c>
      <c r="G8" s="16">
        <f t="shared" si="0"/>
        <v>379.57689768976877</v>
      </c>
      <c r="H8" s="16" t="s">
        <v>7</v>
      </c>
      <c r="I8" s="17">
        <v>606</v>
      </c>
      <c r="J8" s="17">
        <v>50</v>
      </c>
      <c r="K8" s="15" t="s">
        <v>18</v>
      </c>
      <c r="L8" s="15">
        <v>2004</v>
      </c>
      <c r="M8" s="15" t="s">
        <v>7</v>
      </c>
      <c r="N8" s="15" t="s">
        <v>7</v>
      </c>
    </row>
    <row r="9" spans="1:14" x14ac:dyDescent="0.25">
      <c r="A9" s="15" t="s">
        <v>19</v>
      </c>
      <c r="B9" s="15">
        <v>2011</v>
      </c>
      <c r="C9" s="87" t="s">
        <v>6</v>
      </c>
      <c r="D9" s="100" t="s">
        <v>7</v>
      </c>
      <c r="E9" s="16">
        <v>390780.69997310638</v>
      </c>
      <c r="F9" s="16" t="s">
        <v>7</v>
      </c>
      <c r="G9" s="16">
        <f t="shared" si="0"/>
        <v>94.073350980526328</v>
      </c>
      <c r="H9" s="16" t="s">
        <v>7</v>
      </c>
      <c r="I9" s="17">
        <v>4154</v>
      </c>
      <c r="J9" s="17">
        <v>60</v>
      </c>
      <c r="K9" s="15" t="s">
        <v>16</v>
      </c>
      <c r="L9" s="15">
        <v>2008</v>
      </c>
      <c r="M9" s="15" t="s">
        <v>20</v>
      </c>
      <c r="N9" s="15" t="s">
        <v>7</v>
      </c>
    </row>
    <row r="10" spans="1:14" x14ac:dyDescent="0.25">
      <c r="A10" s="15" t="s">
        <v>21</v>
      </c>
      <c r="B10" s="15" t="s">
        <v>13</v>
      </c>
      <c r="C10" s="87" t="s">
        <v>6</v>
      </c>
      <c r="D10" s="87" t="s">
        <v>6</v>
      </c>
      <c r="E10" s="16">
        <v>65970.199999999502</v>
      </c>
      <c r="F10" s="16">
        <v>388689</v>
      </c>
      <c r="G10" s="16">
        <f t="shared" si="0"/>
        <v>46.589124293784963</v>
      </c>
      <c r="H10" s="16">
        <f>F10/I10</f>
        <v>274.49788135593218</v>
      </c>
      <c r="I10" s="17">
        <v>1416</v>
      </c>
      <c r="J10" s="17">
        <v>40</v>
      </c>
      <c r="K10" s="15" t="s">
        <v>22</v>
      </c>
      <c r="L10" s="15" t="s">
        <v>7</v>
      </c>
      <c r="M10" s="15" t="s">
        <v>7</v>
      </c>
      <c r="N10" s="15" t="s">
        <v>7</v>
      </c>
    </row>
    <row r="11" spans="1:14" x14ac:dyDescent="0.25">
      <c r="A11" s="15" t="s">
        <v>23</v>
      </c>
      <c r="B11" s="15">
        <v>2011</v>
      </c>
      <c r="C11" s="87" t="s">
        <v>6</v>
      </c>
      <c r="D11" s="100" t="s">
        <v>7</v>
      </c>
      <c r="E11" s="16">
        <v>327149.40003824234</v>
      </c>
      <c r="F11" s="16" t="s">
        <v>7</v>
      </c>
      <c r="G11" s="16">
        <f t="shared" si="0"/>
        <v>161.63507907027784</v>
      </c>
      <c r="H11" s="16" t="s">
        <v>7</v>
      </c>
      <c r="I11" s="17">
        <v>2024</v>
      </c>
      <c r="J11" s="17">
        <v>38</v>
      </c>
      <c r="K11" s="15" t="s">
        <v>16</v>
      </c>
      <c r="L11" s="15">
        <v>1961</v>
      </c>
      <c r="M11" s="15" t="s">
        <v>24</v>
      </c>
      <c r="N11" s="15" t="s">
        <v>7</v>
      </c>
    </row>
    <row r="12" spans="1:14" x14ac:dyDescent="0.25">
      <c r="A12" s="15" t="s">
        <v>25</v>
      </c>
      <c r="B12" s="15">
        <v>2011</v>
      </c>
      <c r="C12" s="87" t="s">
        <v>26</v>
      </c>
      <c r="D12" s="87" t="s">
        <v>26</v>
      </c>
      <c r="E12" s="16">
        <v>146336.11199999758</v>
      </c>
      <c r="F12" s="16">
        <v>528787.55999998539</v>
      </c>
      <c r="G12" s="16">
        <f t="shared" si="0"/>
        <v>85.426802101574765</v>
      </c>
      <c r="H12" s="16">
        <f>F12/I12</f>
        <v>308.6909281961386</v>
      </c>
      <c r="I12" s="17">
        <v>1713</v>
      </c>
      <c r="J12" s="17">
        <v>32</v>
      </c>
      <c r="K12" s="15" t="s">
        <v>27</v>
      </c>
      <c r="L12" s="15">
        <v>1984</v>
      </c>
      <c r="M12" s="15" t="s">
        <v>7</v>
      </c>
      <c r="N12" s="15" t="s">
        <v>7</v>
      </c>
    </row>
    <row r="15" spans="1:14" x14ac:dyDescent="0.25">
      <c r="A15" s="177" t="s">
        <v>28</v>
      </c>
    </row>
    <row r="16" spans="1:14" s="164" customFormat="1" x14ac:dyDescent="0.25">
      <c r="A16" s="18" t="s">
        <v>29</v>
      </c>
      <c r="B16" s="18">
        <v>2011</v>
      </c>
      <c r="C16" s="166" t="s">
        <v>6</v>
      </c>
      <c r="D16" s="18" t="s">
        <v>7</v>
      </c>
      <c r="E16" s="19">
        <v>69171.837599276361</v>
      </c>
      <c r="F16" s="19" t="s">
        <v>7</v>
      </c>
      <c r="G16" s="19">
        <f t="shared" ref="G16:G21" si="1">E16/I16</f>
        <v>65.528455474873411</v>
      </c>
      <c r="H16" s="19" t="s">
        <v>7</v>
      </c>
      <c r="I16" s="20">
        <f>AVERAGE(I17:I21)</f>
        <v>1055.5999999999999</v>
      </c>
      <c r="J16" s="20">
        <f>AVERAGE(J17:J21)</f>
        <v>97</v>
      </c>
      <c r="K16" s="18" t="s">
        <v>11</v>
      </c>
      <c r="L16" s="18" t="s">
        <v>7</v>
      </c>
      <c r="M16" s="18" t="s">
        <v>7</v>
      </c>
      <c r="N16" s="18" t="s">
        <v>7</v>
      </c>
    </row>
    <row r="17" spans="1:14" x14ac:dyDescent="0.25">
      <c r="A17" s="21" t="s">
        <v>30</v>
      </c>
      <c r="B17" s="21" t="s">
        <v>13</v>
      </c>
      <c r="C17" s="89" t="s">
        <v>26</v>
      </c>
      <c r="D17" s="89" t="s">
        <v>26</v>
      </c>
      <c r="E17" s="22">
        <v>5948</v>
      </c>
      <c r="F17" s="22">
        <v>54000</v>
      </c>
      <c r="G17" s="22">
        <f t="shared" si="1"/>
        <v>21.867647058823529</v>
      </c>
      <c r="H17" s="22">
        <f>F17/I17</f>
        <v>198.52941176470588</v>
      </c>
      <c r="I17" s="23">
        <v>272</v>
      </c>
      <c r="J17" s="23">
        <v>80</v>
      </c>
      <c r="K17" s="21" t="s">
        <v>14</v>
      </c>
      <c r="L17" s="21" t="s">
        <v>7</v>
      </c>
      <c r="M17" s="21" t="s">
        <v>7</v>
      </c>
      <c r="N17" s="21" t="s">
        <v>7</v>
      </c>
    </row>
    <row r="18" spans="1:14" x14ac:dyDescent="0.25">
      <c r="A18" s="21" t="s">
        <v>31</v>
      </c>
      <c r="B18" s="21">
        <v>2011</v>
      </c>
      <c r="C18" s="89" t="s">
        <v>6</v>
      </c>
      <c r="D18" s="101" t="s">
        <v>7</v>
      </c>
      <c r="E18" s="22">
        <v>81341.299928545952</v>
      </c>
      <c r="F18" s="22" t="s">
        <v>7</v>
      </c>
      <c r="G18" s="22">
        <f t="shared" si="1"/>
        <v>77.467904693853285</v>
      </c>
      <c r="H18" s="22" t="s">
        <v>7</v>
      </c>
      <c r="I18" s="23">
        <v>1050</v>
      </c>
      <c r="J18" s="23">
        <v>80</v>
      </c>
      <c r="K18" s="21" t="s">
        <v>16</v>
      </c>
      <c r="L18" s="21">
        <v>2010</v>
      </c>
      <c r="M18" s="21" t="s">
        <v>7</v>
      </c>
      <c r="N18" s="21" t="s">
        <v>7</v>
      </c>
    </row>
    <row r="19" spans="1:14" x14ac:dyDescent="0.25">
      <c r="A19" s="21" t="s">
        <v>32</v>
      </c>
      <c r="B19" s="21">
        <v>2011</v>
      </c>
      <c r="C19" s="89" t="s">
        <v>6</v>
      </c>
      <c r="D19" s="101" t="s">
        <v>7</v>
      </c>
      <c r="E19" s="22">
        <v>44580.699911475182</v>
      </c>
      <c r="F19" s="22" t="s">
        <v>7</v>
      </c>
      <c r="G19" s="22">
        <f t="shared" si="1"/>
        <v>37.431318145655062</v>
      </c>
      <c r="H19" s="22" t="s">
        <v>7</v>
      </c>
      <c r="I19" s="23">
        <v>1191</v>
      </c>
      <c r="J19" s="23">
        <v>150</v>
      </c>
      <c r="K19" s="21" t="s">
        <v>16</v>
      </c>
      <c r="L19" s="21">
        <v>2009</v>
      </c>
      <c r="M19" s="21" t="s">
        <v>7</v>
      </c>
      <c r="N19" s="21" t="s">
        <v>7</v>
      </c>
    </row>
    <row r="20" spans="1:14" x14ac:dyDescent="0.25">
      <c r="A20" s="21" t="s">
        <v>33</v>
      </c>
      <c r="B20" s="21" t="s">
        <v>13</v>
      </c>
      <c r="C20" s="89" t="s">
        <v>6</v>
      </c>
      <c r="D20" s="101" t="s">
        <v>7</v>
      </c>
      <c r="E20" s="22">
        <v>72318.399999997055</v>
      </c>
      <c r="F20" s="22" t="s">
        <v>7</v>
      </c>
      <c r="G20" s="22">
        <f t="shared" si="1"/>
        <v>82.179999999996653</v>
      </c>
      <c r="H20" s="22" t="s">
        <v>7</v>
      </c>
      <c r="I20" s="23">
        <v>880</v>
      </c>
      <c r="J20" s="23">
        <v>100</v>
      </c>
      <c r="K20" s="21" t="s">
        <v>22</v>
      </c>
      <c r="L20" s="21">
        <v>1977</v>
      </c>
      <c r="M20" s="21" t="s">
        <v>7</v>
      </c>
      <c r="N20" s="21" t="s">
        <v>7</v>
      </c>
    </row>
    <row r="21" spans="1:14" x14ac:dyDescent="0.25">
      <c r="A21" s="21" t="s">
        <v>34</v>
      </c>
      <c r="B21" s="21">
        <v>2011</v>
      </c>
      <c r="C21" s="89" t="s">
        <v>6</v>
      </c>
      <c r="D21" s="101" t="s">
        <v>7</v>
      </c>
      <c r="E21" s="22">
        <v>140709.60002636901</v>
      </c>
      <c r="F21" s="22" t="s">
        <v>7</v>
      </c>
      <c r="G21" s="22">
        <f t="shared" si="1"/>
        <v>74.647002666508754</v>
      </c>
      <c r="H21" s="22" t="s">
        <v>7</v>
      </c>
      <c r="I21" s="23">
        <v>1885</v>
      </c>
      <c r="J21" s="23">
        <v>75</v>
      </c>
      <c r="K21" s="21" t="s">
        <v>16</v>
      </c>
      <c r="L21" s="21">
        <v>1890</v>
      </c>
      <c r="M21" s="21" t="s">
        <v>35</v>
      </c>
      <c r="N21" s="21" t="s">
        <v>7</v>
      </c>
    </row>
    <row r="24" spans="1:14" x14ac:dyDescent="0.25">
      <c r="A24" s="177" t="s">
        <v>287</v>
      </c>
    </row>
    <row r="25" spans="1:14" x14ac:dyDescent="0.25">
      <c r="A25" s="24" t="s">
        <v>36</v>
      </c>
      <c r="B25" s="24" t="s">
        <v>13</v>
      </c>
      <c r="C25" s="90" t="s">
        <v>26</v>
      </c>
      <c r="D25" s="90" t="s">
        <v>26</v>
      </c>
      <c r="E25" s="25">
        <v>278323</v>
      </c>
      <c r="F25" s="25">
        <v>382842</v>
      </c>
      <c r="G25" s="25">
        <f>E25/I25</f>
        <v>116.99159310634721</v>
      </c>
      <c r="H25" s="25">
        <f>F25/I25</f>
        <v>160.92559899117276</v>
      </c>
      <c r="I25" s="26">
        <v>2379</v>
      </c>
      <c r="J25" s="26">
        <v>76</v>
      </c>
      <c r="K25" s="24" t="s">
        <v>37</v>
      </c>
      <c r="L25" s="24">
        <v>1990</v>
      </c>
      <c r="M25" s="24" t="s">
        <v>38</v>
      </c>
      <c r="N25" s="24" t="s">
        <v>7</v>
      </c>
    </row>
    <row r="26" spans="1:14" x14ac:dyDescent="0.25">
      <c r="A26" s="24" t="s">
        <v>39</v>
      </c>
      <c r="B26" s="24" t="s">
        <v>13</v>
      </c>
      <c r="C26" s="90" t="s">
        <v>6</v>
      </c>
      <c r="D26" s="102" t="s">
        <v>7</v>
      </c>
      <c r="E26" s="25">
        <v>23714156</v>
      </c>
      <c r="F26" s="25" t="s">
        <v>7</v>
      </c>
      <c r="G26" s="25">
        <f>E26/I26</f>
        <v>118.80839679358718</v>
      </c>
      <c r="H26" s="25" t="s">
        <v>7</v>
      </c>
      <c r="I26" s="26">
        <v>199600</v>
      </c>
      <c r="J26" s="26">
        <v>918</v>
      </c>
      <c r="K26" s="24" t="s">
        <v>8</v>
      </c>
      <c r="L26" s="24">
        <v>1794</v>
      </c>
      <c r="M26" s="24" t="s">
        <v>7</v>
      </c>
      <c r="N26" s="24" t="s">
        <v>7</v>
      </c>
    </row>
    <row r="27" spans="1:14" x14ac:dyDescent="0.25">
      <c r="A27" s="24" t="s">
        <v>40</v>
      </c>
      <c r="B27" s="24" t="s">
        <v>13</v>
      </c>
      <c r="C27" s="90" t="s">
        <v>26</v>
      </c>
      <c r="D27" s="90" t="s">
        <v>26</v>
      </c>
      <c r="E27" s="25">
        <v>476990</v>
      </c>
      <c r="F27" s="25">
        <v>908208</v>
      </c>
      <c r="G27" s="25">
        <f>E27/I27</f>
        <v>133.53583426651736</v>
      </c>
      <c r="H27" s="25">
        <f>F27/I27</f>
        <v>254.25755879059349</v>
      </c>
      <c r="I27" s="26">
        <v>3572</v>
      </c>
      <c r="J27" s="26">
        <v>253</v>
      </c>
      <c r="K27" s="24" t="s">
        <v>37</v>
      </c>
      <c r="L27" s="24">
        <v>1948</v>
      </c>
      <c r="M27" s="24" t="s">
        <v>7</v>
      </c>
      <c r="N27" s="24" t="s">
        <v>7</v>
      </c>
    </row>
    <row r="30" spans="1:14" x14ac:dyDescent="0.25">
      <c r="A30" s="177" t="s">
        <v>41</v>
      </c>
      <c r="B30" s="9"/>
      <c r="C30" s="9"/>
      <c r="D30" s="9"/>
    </row>
    <row r="31" spans="1:14" s="164" customFormat="1" x14ac:dyDescent="0.25">
      <c r="A31" s="27" t="s">
        <v>42</v>
      </c>
      <c r="B31" s="27">
        <v>2011</v>
      </c>
      <c r="C31" s="168" t="s">
        <v>6</v>
      </c>
      <c r="D31" s="27" t="s">
        <v>7</v>
      </c>
      <c r="E31" s="28">
        <v>613066.08804332907</v>
      </c>
      <c r="F31" s="28" t="s">
        <v>7</v>
      </c>
      <c r="G31" s="28">
        <f>E31/I31</f>
        <v>134.87813611982892</v>
      </c>
      <c r="H31" s="28" t="s">
        <v>7</v>
      </c>
      <c r="I31" s="29">
        <f>AVERAGE(I32:I34)</f>
        <v>4545.333333333333</v>
      </c>
      <c r="J31" s="29">
        <f>AVERAGE(J32:J34)</f>
        <v>858.33333333333337</v>
      </c>
      <c r="K31" s="27" t="s">
        <v>11</v>
      </c>
      <c r="L31" s="27" t="s">
        <v>7</v>
      </c>
      <c r="M31" s="27" t="s">
        <v>7</v>
      </c>
      <c r="N31" s="27" t="s">
        <v>7</v>
      </c>
    </row>
    <row r="32" spans="1:14" s="83" customFormat="1" x14ac:dyDescent="0.25">
      <c r="A32" s="30" t="s">
        <v>43</v>
      </c>
      <c r="B32" s="30">
        <v>2011</v>
      </c>
      <c r="C32" s="91" t="s">
        <v>26</v>
      </c>
      <c r="D32" s="91" t="s">
        <v>26</v>
      </c>
      <c r="E32" s="31">
        <v>267417.86400001927</v>
      </c>
      <c r="F32" s="31">
        <v>629891.66400003945</v>
      </c>
      <c r="G32" s="31">
        <f>E32/I32</f>
        <v>92.372319170991105</v>
      </c>
      <c r="H32" s="31">
        <f>F32/I32</f>
        <v>217.57915854923644</v>
      </c>
      <c r="I32" s="32">
        <v>2895</v>
      </c>
      <c r="J32" s="32">
        <v>475</v>
      </c>
      <c r="K32" s="30" t="s">
        <v>27</v>
      </c>
      <c r="L32" s="30">
        <v>1899</v>
      </c>
      <c r="M32" s="30" t="s">
        <v>7</v>
      </c>
      <c r="N32" s="30" t="s">
        <v>7</v>
      </c>
    </row>
    <row r="33" spans="1:14" s="84" customFormat="1" x14ac:dyDescent="0.25">
      <c r="A33" s="30" t="s">
        <v>44</v>
      </c>
      <c r="B33" s="30" t="s">
        <v>45</v>
      </c>
      <c r="C33" s="91" t="s">
        <v>6</v>
      </c>
      <c r="D33" s="103" t="s">
        <v>7</v>
      </c>
      <c r="E33" s="31">
        <v>199744.39999999854</v>
      </c>
      <c r="F33" s="31" t="s">
        <v>7</v>
      </c>
      <c r="G33" s="31">
        <f>E33/I33</f>
        <v>106.24702127659496</v>
      </c>
      <c r="H33" s="31" t="s">
        <v>7</v>
      </c>
      <c r="I33" s="32">
        <v>1880</v>
      </c>
      <c r="J33" s="32">
        <v>600</v>
      </c>
      <c r="K33" s="30" t="s">
        <v>46</v>
      </c>
      <c r="L33" s="30" t="s">
        <v>47</v>
      </c>
      <c r="M33" s="30" t="s">
        <v>7</v>
      </c>
      <c r="N33" s="30" t="s">
        <v>7</v>
      </c>
    </row>
    <row r="34" spans="1:14" s="83" customFormat="1" x14ac:dyDescent="0.25">
      <c r="A34" s="30" t="s">
        <v>48</v>
      </c>
      <c r="B34" s="30">
        <v>2011</v>
      </c>
      <c r="C34" s="91" t="s">
        <v>6</v>
      </c>
      <c r="D34" s="103" t="s">
        <v>7</v>
      </c>
      <c r="E34" s="31">
        <v>1371909.8002031446</v>
      </c>
      <c r="F34" s="31" t="s">
        <v>7</v>
      </c>
      <c r="G34" s="31">
        <f>E34/I34</f>
        <v>154.82561789901192</v>
      </c>
      <c r="H34" s="31" t="s">
        <v>7</v>
      </c>
      <c r="I34" s="32">
        <v>8861</v>
      </c>
      <c r="J34" s="32">
        <v>1500</v>
      </c>
      <c r="K34" s="30" t="s">
        <v>16</v>
      </c>
      <c r="L34" s="30">
        <v>1890</v>
      </c>
      <c r="M34" s="30" t="s">
        <v>7</v>
      </c>
      <c r="N34" s="30" t="s">
        <v>7</v>
      </c>
    </row>
    <row r="37" spans="1:14" x14ac:dyDescent="0.25">
      <c r="A37" s="177" t="s">
        <v>49</v>
      </c>
      <c r="B37" s="9"/>
      <c r="C37" s="9"/>
      <c r="D37" s="9"/>
    </row>
    <row r="38" spans="1:14" s="164" customFormat="1" x14ac:dyDescent="0.25">
      <c r="A38" s="33" t="s">
        <v>50</v>
      </c>
      <c r="B38" s="33">
        <v>2011</v>
      </c>
      <c r="C38" s="167" t="s">
        <v>6</v>
      </c>
      <c r="D38" s="33" t="s">
        <v>7</v>
      </c>
      <c r="E38" s="34">
        <v>393956.19463552657</v>
      </c>
      <c r="F38" s="34" t="s">
        <v>7</v>
      </c>
      <c r="G38" s="35">
        <f t="shared" ref="G38:G64" si="2">E38/I38</f>
        <v>35.126439787838265</v>
      </c>
      <c r="H38" s="33" t="s">
        <v>7</v>
      </c>
      <c r="I38" s="36">
        <f>AVERAGE(I39:I46)</f>
        <v>11215.375</v>
      </c>
      <c r="J38" s="37">
        <f>AVERAGE(J39:J46)</f>
        <v>742.28571428571433</v>
      </c>
      <c r="K38" s="33" t="s">
        <v>11</v>
      </c>
      <c r="L38" s="33" t="s">
        <v>7</v>
      </c>
      <c r="M38" s="33" t="s">
        <v>7</v>
      </c>
      <c r="N38" s="33" t="s">
        <v>7</v>
      </c>
    </row>
    <row r="39" spans="1:14" x14ac:dyDescent="0.25">
      <c r="A39" s="38" t="s">
        <v>56</v>
      </c>
      <c r="B39" s="38">
        <v>2011</v>
      </c>
      <c r="C39" s="92" t="s">
        <v>6</v>
      </c>
      <c r="D39" s="38" t="s">
        <v>7</v>
      </c>
      <c r="E39" s="43">
        <v>402513.79989409447</v>
      </c>
      <c r="F39" s="43" t="s">
        <v>7</v>
      </c>
      <c r="G39" s="43">
        <f t="shared" si="2"/>
        <v>37.766353902617233</v>
      </c>
      <c r="H39" s="44" t="s">
        <v>7</v>
      </c>
      <c r="I39" s="42">
        <v>10658</v>
      </c>
      <c r="J39" s="42">
        <v>1089</v>
      </c>
      <c r="K39" s="38" t="s">
        <v>16</v>
      </c>
      <c r="L39" s="38">
        <v>1913</v>
      </c>
      <c r="M39" s="38" t="s">
        <v>24</v>
      </c>
      <c r="N39" s="38" t="s">
        <v>7</v>
      </c>
    </row>
    <row r="40" spans="1:14" x14ac:dyDescent="0.25">
      <c r="A40" s="38" t="s">
        <v>58</v>
      </c>
      <c r="B40" s="38">
        <v>2011</v>
      </c>
      <c r="C40" s="92" t="s">
        <v>6</v>
      </c>
      <c r="D40" s="38" t="s">
        <v>7</v>
      </c>
      <c r="E40" s="43">
        <v>337089.50002813339</v>
      </c>
      <c r="F40" s="43" t="s">
        <v>7</v>
      </c>
      <c r="G40" s="43">
        <f t="shared" si="2"/>
        <v>34.284936943463528</v>
      </c>
      <c r="H40" s="44" t="s">
        <v>7</v>
      </c>
      <c r="I40" s="42">
        <v>9832</v>
      </c>
      <c r="J40" s="42">
        <v>281</v>
      </c>
      <c r="K40" s="38" t="s">
        <v>16</v>
      </c>
      <c r="L40" s="38">
        <v>1975</v>
      </c>
      <c r="M40" s="38" t="s">
        <v>59</v>
      </c>
      <c r="N40" s="38" t="s">
        <v>7</v>
      </c>
    </row>
    <row r="41" spans="1:14" x14ac:dyDescent="0.25">
      <c r="A41" s="38" t="s">
        <v>61</v>
      </c>
      <c r="B41" s="38">
        <v>2011</v>
      </c>
      <c r="C41" s="92" t="s">
        <v>6</v>
      </c>
      <c r="D41" s="38" t="s">
        <v>7</v>
      </c>
      <c r="E41" s="43">
        <v>526484.70005193353</v>
      </c>
      <c r="F41" s="43" t="s">
        <v>7</v>
      </c>
      <c r="G41" s="43">
        <f t="shared" si="2"/>
        <v>43.271529551404086</v>
      </c>
      <c r="H41" s="44" t="s">
        <v>7</v>
      </c>
      <c r="I41" s="42">
        <v>12167</v>
      </c>
      <c r="J41" s="42">
        <v>921</v>
      </c>
      <c r="K41" s="38" t="s">
        <v>16</v>
      </c>
      <c r="L41" s="38">
        <v>1966</v>
      </c>
      <c r="M41" s="38" t="s">
        <v>20</v>
      </c>
      <c r="N41" s="38" t="s">
        <v>7</v>
      </c>
    </row>
    <row r="42" spans="1:14" x14ac:dyDescent="0.25">
      <c r="A42" s="38" t="s">
        <v>66</v>
      </c>
      <c r="B42" s="38">
        <v>2011</v>
      </c>
      <c r="C42" s="92" t="s">
        <v>6</v>
      </c>
      <c r="D42" s="38" t="s">
        <v>7</v>
      </c>
      <c r="E42" s="43">
        <v>464027.80000000243</v>
      </c>
      <c r="F42" s="43" t="s">
        <v>7</v>
      </c>
      <c r="G42" s="43">
        <f t="shared" si="2"/>
        <v>39.823875729488705</v>
      </c>
      <c r="H42" s="44" t="s">
        <v>7</v>
      </c>
      <c r="I42" s="42">
        <v>11652</v>
      </c>
      <c r="J42" s="42">
        <v>476</v>
      </c>
      <c r="K42" s="38" t="s">
        <v>67</v>
      </c>
      <c r="L42" s="38" t="s">
        <v>7</v>
      </c>
      <c r="M42" s="38" t="s">
        <v>7</v>
      </c>
      <c r="N42" s="38" t="s">
        <v>7</v>
      </c>
    </row>
    <row r="43" spans="1:14" x14ac:dyDescent="0.25">
      <c r="A43" s="38" t="s">
        <v>69</v>
      </c>
      <c r="B43" s="38">
        <v>2011</v>
      </c>
      <c r="C43" s="92" t="s">
        <v>6</v>
      </c>
      <c r="D43" s="38" t="s">
        <v>7</v>
      </c>
      <c r="E43" s="43">
        <v>492974.80002212524</v>
      </c>
      <c r="F43" s="43" t="s">
        <v>7</v>
      </c>
      <c r="G43" s="43">
        <f t="shared" si="2"/>
        <v>43.129903763965466</v>
      </c>
      <c r="H43" s="44" t="s">
        <v>7</v>
      </c>
      <c r="I43" s="42">
        <v>11430</v>
      </c>
      <c r="J43" s="42">
        <v>1129</v>
      </c>
      <c r="K43" s="38" t="s">
        <v>16</v>
      </c>
      <c r="L43" s="38">
        <v>1966</v>
      </c>
      <c r="M43" s="38" t="s">
        <v>35</v>
      </c>
      <c r="N43" s="38" t="s">
        <v>7</v>
      </c>
    </row>
    <row r="44" spans="1:14" x14ac:dyDescent="0.25">
      <c r="A44" s="38" t="s">
        <v>71</v>
      </c>
      <c r="B44" s="38">
        <v>2011</v>
      </c>
      <c r="C44" s="92" t="s">
        <v>6</v>
      </c>
      <c r="D44" s="38" t="s">
        <v>7</v>
      </c>
      <c r="E44" s="43">
        <v>446282.49992322922</v>
      </c>
      <c r="F44" s="43" t="s">
        <v>7</v>
      </c>
      <c r="G44" s="43">
        <f t="shared" si="2"/>
        <v>33.950741721052054</v>
      </c>
      <c r="H44" s="44" t="s">
        <v>7</v>
      </c>
      <c r="I44" s="42">
        <v>13145</v>
      </c>
      <c r="J44" s="42">
        <v>697</v>
      </c>
      <c r="K44" s="38" t="s">
        <v>16</v>
      </c>
      <c r="L44" s="38">
        <v>1958</v>
      </c>
      <c r="M44" s="38" t="s">
        <v>24</v>
      </c>
      <c r="N44" s="38" t="s">
        <v>7</v>
      </c>
    </row>
    <row r="45" spans="1:14" x14ac:dyDescent="0.25">
      <c r="A45" s="38" t="s">
        <v>72</v>
      </c>
      <c r="B45" s="38">
        <v>2011</v>
      </c>
      <c r="C45" s="92" t="s">
        <v>6</v>
      </c>
      <c r="D45" s="92" t="s">
        <v>6</v>
      </c>
      <c r="E45" s="43">
        <v>56090.100000001257</v>
      </c>
      <c r="F45" s="43">
        <v>1710.9250113189994</v>
      </c>
      <c r="G45" s="43">
        <f t="shared" si="2"/>
        <v>7.4173631314468738</v>
      </c>
      <c r="H45" s="43">
        <f>F45/I45</f>
        <v>0.22625297690015861</v>
      </c>
      <c r="I45" s="42">
        <v>7562</v>
      </c>
      <c r="J45" s="42">
        <v>603</v>
      </c>
      <c r="K45" s="38" t="s">
        <v>63</v>
      </c>
      <c r="L45" s="38">
        <v>1895</v>
      </c>
      <c r="M45" s="38" t="s">
        <v>7</v>
      </c>
      <c r="N45" s="38" t="s">
        <v>7</v>
      </c>
    </row>
    <row r="46" spans="1:14" x14ac:dyDescent="0.25">
      <c r="A46" s="38" t="s">
        <v>75</v>
      </c>
      <c r="B46" s="38">
        <v>2011</v>
      </c>
      <c r="C46" s="92" t="s">
        <v>6</v>
      </c>
      <c r="D46" s="92" t="s">
        <v>6</v>
      </c>
      <c r="E46" s="43">
        <v>424628.89999999851</v>
      </c>
      <c r="F46" s="43">
        <v>1646941.049999963</v>
      </c>
      <c r="G46" s="43">
        <f t="shared" si="2"/>
        <v>31.982292686600776</v>
      </c>
      <c r="H46" s="43">
        <f>F46/I46</f>
        <v>124.04466747005823</v>
      </c>
      <c r="I46" s="42">
        <v>13277</v>
      </c>
      <c r="J46" s="42" t="s">
        <v>7</v>
      </c>
      <c r="K46" s="38" t="s">
        <v>76</v>
      </c>
      <c r="L46" s="38" t="s">
        <v>7</v>
      </c>
      <c r="M46" s="38" t="s">
        <v>7</v>
      </c>
      <c r="N46" s="38" t="s">
        <v>7</v>
      </c>
    </row>
    <row r="47" spans="1:14" s="164" customFormat="1" x14ac:dyDescent="0.25">
      <c r="A47" s="33" t="s">
        <v>51</v>
      </c>
      <c r="B47" s="33">
        <v>2011</v>
      </c>
      <c r="C47" s="167" t="s">
        <v>6</v>
      </c>
      <c r="D47" s="33" t="s">
        <v>7</v>
      </c>
      <c r="E47" s="34">
        <v>709971.83751617966</v>
      </c>
      <c r="F47" s="34" t="s">
        <v>7</v>
      </c>
      <c r="G47" s="35">
        <f t="shared" si="2"/>
        <v>52.560332958203972</v>
      </c>
      <c r="H47" s="33" t="s">
        <v>7</v>
      </c>
      <c r="I47" s="36">
        <f>AVERAGE(I48:I55)</f>
        <v>13507.75</v>
      </c>
      <c r="J47" s="37">
        <f>AVERAGE(J48:J55)</f>
        <v>983.375</v>
      </c>
      <c r="K47" s="33" t="s">
        <v>11</v>
      </c>
      <c r="L47" s="33" t="s">
        <v>7</v>
      </c>
      <c r="M47" s="33" t="s">
        <v>7</v>
      </c>
      <c r="N47" s="33" t="s">
        <v>7</v>
      </c>
    </row>
    <row r="48" spans="1:14" x14ac:dyDescent="0.25">
      <c r="A48" s="38" t="s">
        <v>53</v>
      </c>
      <c r="B48" s="38">
        <v>2011</v>
      </c>
      <c r="C48" s="92" t="s">
        <v>6</v>
      </c>
      <c r="D48" s="38" t="s">
        <v>7</v>
      </c>
      <c r="E48" s="39">
        <v>600408.10014209896</v>
      </c>
      <c r="F48" s="39" t="s">
        <v>7</v>
      </c>
      <c r="G48" s="40">
        <f t="shared" si="2"/>
        <v>60.179222225328154</v>
      </c>
      <c r="H48" s="39" t="s">
        <v>7</v>
      </c>
      <c r="I48" s="41">
        <v>9977</v>
      </c>
      <c r="J48" s="42">
        <v>779</v>
      </c>
      <c r="K48" s="38" t="s">
        <v>16</v>
      </c>
      <c r="L48" s="38">
        <v>1983</v>
      </c>
      <c r="M48" s="38" t="s">
        <v>54</v>
      </c>
      <c r="N48" s="38" t="s">
        <v>7</v>
      </c>
    </row>
    <row r="49" spans="1:14" x14ac:dyDescent="0.25">
      <c r="A49" s="38" t="s">
        <v>55</v>
      </c>
      <c r="B49" s="38" t="s">
        <v>13</v>
      </c>
      <c r="C49" s="92" t="s">
        <v>6</v>
      </c>
      <c r="D49" s="38" t="s">
        <v>7</v>
      </c>
      <c r="E49" s="43">
        <v>783551.5</v>
      </c>
      <c r="F49" s="43" t="s">
        <v>7</v>
      </c>
      <c r="G49" s="43">
        <f t="shared" si="2"/>
        <v>49.88867311855342</v>
      </c>
      <c r="H49" s="44" t="s">
        <v>7</v>
      </c>
      <c r="I49" s="42">
        <v>15706</v>
      </c>
      <c r="J49" s="42">
        <v>1342</v>
      </c>
      <c r="K49" s="38" t="s">
        <v>8</v>
      </c>
      <c r="L49" s="38">
        <v>1973</v>
      </c>
      <c r="M49" s="38" t="s">
        <v>7</v>
      </c>
      <c r="N49" s="38" t="s">
        <v>7</v>
      </c>
    </row>
    <row r="50" spans="1:14" x14ac:dyDescent="0.25">
      <c r="A50" s="38" t="s">
        <v>57</v>
      </c>
      <c r="B50" s="38">
        <v>2011</v>
      </c>
      <c r="C50" s="92" t="s">
        <v>6</v>
      </c>
      <c r="D50" s="38" t="s">
        <v>7</v>
      </c>
      <c r="E50" s="43">
        <v>974471.69976234436</v>
      </c>
      <c r="F50" s="43" t="s">
        <v>7</v>
      </c>
      <c r="G50" s="43">
        <f t="shared" si="2"/>
        <v>53.909697928874991</v>
      </c>
      <c r="H50" s="44" t="s">
        <v>7</v>
      </c>
      <c r="I50" s="42">
        <v>18076</v>
      </c>
      <c r="J50" s="42">
        <v>895</v>
      </c>
      <c r="K50" s="38" t="s">
        <v>16</v>
      </c>
      <c r="L50" s="38">
        <v>2009</v>
      </c>
      <c r="M50" s="38" t="s">
        <v>7</v>
      </c>
      <c r="N50" s="38" t="s">
        <v>7</v>
      </c>
    </row>
    <row r="51" spans="1:14" x14ac:dyDescent="0.25">
      <c r="A51" s="38" t="s">
        <v>68</v>
      </c>
      <c r="B51" s="38">
        <v>2011</v>
      </c>
      <c r="C51" s="92" t="s">
        <v>6</v>
      </c>
      <c r="D51" s="38" t="s">
        <v>7</v>
      </c>
      <c r="E51" s="43">
        <v>967585.69974136353</v>
      </c>
      <c r="F51" s="43" t="s">
        <v>7</v>
      </c>
      <c r="G51" s="43">
        <f t="shared" si="2"/>
        <v>58.677119450658793</v>
      </c>
      <c r="H51" s="44" t="s">
        <v>7</v>
      </c>
      <c r="I51" s="42">
        <v>16490</v>
      </c>
      <c r="J51" s="42">
        <v>975</v>
      </c>
      <c r="K51" s="38" t="s">
        <v>16</v>
      </c>
      <c r="L51" s="38">
        <v>2009</v>
      </c>
      <c r="M51" s="38" t="s">
        <v>7</v>
      </c>
      <c r="N51" s="38" t="s">
        <v>7</v>
      </c>
    </row>
    <row r="52" spans="1:14" x14ac:dyDescent="0.25">
      <c r="A52" s="38" t="s">
        <v>73</v>
      </c>
      <c r="B52" s="38">
        <v>2011</v>
      </c>
      <c r="C52" s="92" t="s">
        <v>6</v>
      </c>
      <c r="D52" s="38" t="s">
        <v>7</v>
      </c>
      <c r="E52" s="43">
        <v>702475.700340271</v>
      </c>
      <c r="F52" s="43" t="s">
        <v>7</v>
      </c>
      <c r="G52" s="43">
        <f t="shared" si="2"/>
        <v>45.710287632760995</v>
      </c>
      <c r="H52" s="44" t="s">
        <v>7</v>
      </c>
      <c r="I52" s="42">
        <v>15368</v>
      </c>
      <c r="J52" s="42">
        <v>1421</v>
      </c>
      <c r="K52" s="38" t="s">
        <v>16</v>
      </c>
      <c r="L52" s="38">
        <v>1964</v>
      </c>
      <c r="M52" s="38" t="s">
        <v>74</v>
      </c>
      <c r="N52" s="38" t="s">
        <v>7</v>
      </c>
    </row>
    <row r="53" spans="1:14" x14ac:dyDescent="0.25">
      <c r="A53" s="38" t="s">
        <v>77</v>
      </c>
      <c r="B53" s="38">
        <v>2011</v>
      </c>
      <c r="C53" s="92" t="s">
        <v>6</v>
      </c>
      <c r="D53" s="38" t="s">
        <v>7</v>
      </c>
      <c r="E53" s="43">
        <v>562916.0000500679</v>
      </c>
      <c r="F53" s="43" t="s">
        <v>7</v>
      </c>
      <c r="G53" s="43">
        <f t="shared" si="2"/>
        <v>48.800693545736273</v>
      </c>
      <c r="H53" s="44" t="s">
        <v>7</v>
      </c>
      <c r="I53" s="42">
        <v>11535</v>
      </c>
      <c r="J53" s="42">
        <v>786</v>
      </c>
      <c r="K53" s="38" t="s">
        <v>16</v>
      </c>
      <c r="L53" s="38">
        <v>1970</v>
      </c>
      <c r="M53" s="38" t="s">
        <v>24</v>
      </c>
      <c r="N53" s="38" t="s">
        <v>7</v>
      </c>
    </row>
    <row r="54" spans="1:14" x14ac:dyDescent="0.25">
      <c r="A54" s="38" t="s">
        <v>78</v>
      </c>
      <c r="B54" s="38">
        <v>2011</v>
      </c>
      <c r="C54" s="92" t="s">
        <v>6</v>
      </c>
      <c r="D54" s="38" t="s">
        <v>7</v>
      </c>
      <c r="E54" s="43">
        <v>531973.09986753762</v>
      </c>
      <c r="F54" s="43" t="s">
        <v>7</v>
      </c>
      <c r="G54" s="43">
        <f t="shared" si="2"/>
        <v>58.024989078047298</v>
      </c>
      <c r="H54" s="44" t="s">
        <v>7</v>
      </c>
      <c r="I54" s="42">
        <v>9168</v>
      </c>
      <c r="J54" s="42">
        <v>764</v>
      </c>
      <c r="K54" s="38" t="s">
        <v>16</v>
      </c>
      <c r="L54" s="38">
        <v>2002</v>
      </c>
      <c r="M54" s="38" t="s">
        <v>54</v>
      </c>
      <c r="N54" s="38" t="s">
        <v>7</v>
      </c>
    </row>
    <row r="55" spans="1:14" x14ac:dyDescent="0.25">
      <c r="A55" s="38" t="s">
        <v>80</v>
      </c>
      <c r="B55" s="38">
        <v>2011</v>
      </c>
      <c r="C55" s="92" t="s">
        <v>6</v>
      </c>
      <c r="D55" s="38" t="s">
        <v>7</v>
      </c>
      <c r="E55" s="43">
        <v>554530.40023040771</v>
      </c>
      <c r="F55" s="43" t="s">
        <v>7</v>
      </c>
      <c r="G55" s="43">
        <f t="shared" si="2"/>
        <v>47.226230644728986</v>
      </c>
      <c r="H55" s="44" t="s">
        <v>7</v>
      </c>
      <c r="I55" s="42">
        <v>11742</v>
      </c>
      <c r="J55" s="42">
        <v>905</v>
      </c>
      <c r="K55" s="38" t="s">
        <v>16</v>
      </c>
      <c r="L55" s="38">
        <v>1892</v>
      </c>
      <c r="M55" s="38" t="s">
        <v>24</v>
      </c>
      <c r="N55" s="38" t="s">
        <v>7</v>
      </c>
    </row>
    <row r="56" spans="1:14" s="164" customFormat="1" x14ac:dyDescent="0.25">
      <c r="A56" s="33" t="s">
        <v>52</v>
      </c>
      <c r="B56" s="33">
        <v>2011</v>
      </c>
      <c r="C56" s="167" t="s">
        <v>6</v>
      </c>
      <c r="D56" s="33" t="s">
        <v>7</v>
      </c>
      <c r="E56" s="34">
        <v>996083.59541743062</v>
      </c>
      <c r="F56" s="34" t="s">
        <v>7</v>
      </c>
      <c r="G56" s="35">
        <f t="shared" si="2"/>
        <v>71.076482538661054</v>
      </c>
      <c r="H56" s="33" t="s">
        <v>7</v>
      </c>
      <c r="I56" s="36">
        <f>AVERAGE(I57:I64)</f>
        <v>14014.25</v>
      </c>
      <c r="J56" s="37">
        <f>AVERAGE(J57:J64)</f>
        <v>747.25</v>
      </c>
      <c r="K56" s="33" t="s">
        <v>11</v>
      </c>
      <c r="L56" s="33" t="s">
        <v>7</v>
      </c>
      <c r="M56" s="33" t="s">
        <v>7</v>
      </c>
      <c r="N56" s="33" t="s">
        <v>7</v>
      </c>
    </row>
    <row r="57" spans="1:14" x14ac:dyDescent="0.25">
      <c r="A57" s="38" t="s">
        <v>60</v>
      </c>
      <c r="B57" s="38">
        <v>2011</v>
      </c>
      <c r="C57" s="92" t="s">
        <v>6</v>
      </c>
      <c r="D57" s="38" t="s">
        <v>7</v>
      </c>
      <c r="E57" s="43">
        <v>932050.29977989197</v>
      </c>
      <c r="F57" s="43" t="s">
        <v>7</v>
      </c>
      <c r="G57" s="43">
        <f t="shared" si="2"/>
        <v>68.953932069238135</v>
      </c>
      <c r="H57" s="44" t="s">
        <v>7</v>
      </c>
      <c r="I57" s="42">
        <v>13517</v>
      </c>
      <c r="J57" s="42">
        <v>366</v>
      </c>
      <c r="K57" s="38" t="s">
        <v>16</v>
      </c>
      <c r="L57" s="38">
        <v>2009</v>
      </c>
      <c r="M57" s="38" t="s">
        <v>7</v>
      </c>
      <c r="N57" s="38" t="s">
        <v>7</v>
      </c>
    </row>
    <row r="58" spans="1:14" x14ac:dyDescent="0.25">
      <c r="A58" s="38" t="s">
        <v>62</v>
      </c>
      <c r="B58" s="38" t="s">
        <v>13</v>
      </c>
      <c r="C58" s="92" t="s">
        <v>6</v>
      </c>
      <c r="D58" s="92" t="s">
        <v>6</v>
      </c>
      <c r="E58" s="43">
        <v>1225027.6000000108</v>
      </c>
      <c r="F58" s="43">
        <v>38686.078733341055</v>
      </c>
      <c r="G58" s="43">
        <f t="shared" si="2"/>
        <v>74.154213075061193</v>
      </c>
      <c r="H58" s="43">
        <f>F58/I58</f>
        <v>2.3417723204201608</v>
      </c>
      <c r="I58" s="42">
        <v>16520</v>
      </c>
      <c r="J58" s="42">
        <v>1061</v>
      </c>
      <c r="K58" s="38" t="s">
        <v>63</v>
      </c>
      <c r="L58" s="38">
        <v>1876</v>
      </c>
      <c r="M58" s="38" t="s">
        <v>7</v>
      </c>
      <c r="N58" s="38" t="s">
        <v>7</v>
      </c>
    </row>
    <row r="59" spans="1:14" x14ac:dyDescent="0.25">
      <c r="A59" s="38" t="s">
        <v>64</v>
      </c>
      <c r="B59" s="38">
        <v>2011</v>
      </c>
      <c r="C59" s="92" t="s">
        <v>6</v>
      </c>
      <c r="D59" s="38" t="s">
        <v>7</v>
      </c>
      <c r="E59" s="43">
        <v>1732354.200428009</v>
      </c>
      <c r="F59" s="43" t="s">
        <v>7</v>
      </c>
      <c r="G59" s="43">
        <f t="shared" si="2"/>
        <v>62.169538863377319</v>
      </c>
      <c r="H59" s="44" t="s">
        <v>7</v>
      </c>
      <c r="I59" s="42">
        <v>27865</v>
      </c>
      <c r="J59" s="42">
        <v>1352</v>
      </c>
      <c r="K59" s="38" t="s">
        <v>16</v>
      </c>
      <c r="L59" s="38">
        <v>2009</v>
      </c>
      <c r="M59" s="38" t="s">
        <v>7</v>
      </c>
      <c r="N59" s="38" t="s">
        <v>7</v>
      </c>
    </row>
    <row r="60" spans="1:14" x14ac:dyDescent="0.25">
      <c r="A60" s="38" t="s">
        <v>65</v>
      </c>
      <c r="B60" s="38">
        <v>2011</v>
      </c>
      <c r="C60" s="92" t="s">
        <v>26</v>
      </c>
      <c r="D60" s="92" t="s">
        <v>26</v>
      </c>
      <c r="E60" s="43">
        <v>623022.7680000402</v>
      </c>
      <c r="F60" s="43">
        <v>2417333.5679998654</v>
      </c>
      <c r="G60" s="43">
        <f t="shared" si="2"/>
        <v>60.943242492422989</v>
      </c>
      <c r="H60" s="43">
        <f>F60/I60</f>
        <v>236.46029228209579</v>
      </c>
      <c r="I60" s="42">
        <v>10223</v>
      </c>
      <c r="J60" s="42">
        <v>1221</v>
      </c>
      <c r="K60" s="38" t="s">
        <v>27</v>
      </c>
      <c r="L60" s="38">
        <v>1962</v>
      </c>
      <c r="M60" s="38" t="s">
        <v>7</v>
      </c>
      <c r="N60" s="38" t="s">
        <v>7</v>
      </c>
    </row>
    <row r="61" spans="1:14" x14ac:dyDescent="0.25">
      <c r="A61" s="45" t="s">
        <v>70</v>
      </c>
      <c r="B61" s="38">
        <v>2011</v>
      </c>
      <c r="C61" s="92" t="s">
        <v>6</v>
      </c>
      <c r="D61" s="38" t="s">
        <v>7</v>
      </c>
      <c r="E61" s="43">
        <v>811069.49983978271</v>
      </c>
      <c r="F61" s="43" t="s">
        <v>7</v>
      </c>
      <c r="G61" s="43">
        <f t="shared" si="2"/>
        <v>65.678961846285745</v>
      </c>
      <c r="H61" s="44" t="s">
        <v>7</v>
      </c>
      <c r="I61" s="42">
        <v>12349</v>
      </c>
      <c r="J61" s="42">
        <v>912</v>
      </c>
      <c r="K61" s="38" t="s">
        <v>16</v>
      </c>
      <c r="L61" s="38">
        <v>1991</v>
      </c>
      <c r="M61" s="38" t="s">
        <v>20</v>
      </c>
      <c r="N61" s="38" t="s">
        <v>7</v>
      </c>
    </row>
    <row r="62" spans="1:14" x14ac:dyDescent="0.25">
      <c r="A62" s="38" t="s">
        <v>79</v>
      </c>
      <c r="B62" s="38" t="s">
        <v>45</v>
      </c>
      <c r="C62" s="92" t="s">
        <v>6</v>
      </c>
      <c r="D62" s="38" t="s">
        <v>7</v>
      </c>
      <c r="E62" s="43">
        <v>399164.59999999875</v>
      </c>
      <c r="F62" s="43" t="s">
        <v>7</v>
      </c>
      <c r="G62" s="43">
        <f t="shared" si="2"/>
        <v>184.79842592592536</v>
      </c>
      <c r="H62" s="44" t="s">
        <v>7</v>
      </c>
      <c r="I62" s="42">
        <v>2160</v>
      </c>
      <c r="J62" s="42">
        <v>83</v>
      </c>
      <c r="K62" s="38" t="s">
        <v>46</v>
      </c>
      <c r="L62" s="38">
        <v>1936</v>
      </c>
      <c r="M62" s="38" t="s">
        <v>7</v>
      </c>
      <c r="N62" s="38" t="s">
        <v>7</v>
      </c>
    </row>
    <row r="63" spans="1:14" x14ac:dyDescent="0.25">
      <c r="A63" s="38" t="s">
        <v>81</v>
      </c>
      <c r="B63" s="38">
        <v>2011</v>
      </c>
      <c r="C63" s="92" t="s">
        <v>6</v>
      </c>
      <c r="D63" s="38" t="s">
        <v>7</v>
      </c>
      <c r="E63" s="43">
        <v>825032.39998912811</v>
      </c>
      <c r="F63" s="43" t="s">
        <v>7</v>
      </c>
      <c r="G63" s="43">
        <f t="shared" si="2"/>
        <v>63.056588198496492</v>
      </c>
      <c r="H63" s="44" t="s">
        <v>7</v>
      </c>
      <c r="I63" s="42">
        <v>13084</v>
      </c>
      <c r="J63" s="42">
        <v>576</v>
      </c>
      <c r="K63" s="38" t="s">
        <v>16</v>
      </c>
      <c r="L63" s="38">
        <v>2009</v>
      </c>
      <c r="M63" s="38" t="s">
        <v>7</v>
      </c>
      <c r="N63" s="38" t="s">
        <v>7</v>
      </c>
    </row>
    <row r="64" spans="1:14" x14ac:dyDescent="0.25">
      <c r="A64" s="38" t="s">
        <v>82</v>
      </c>
      <c r="B64" s="38">
        <v>2011</v>
      </c>
      <c r="C64" s="92" t="s">
        <v>6</v>
      </c>
      <c r="D64" s="38" t="s">
        <v>7</v>
      </c>
      <c r="E64" s="43">
        <v>1356104.799908638</v>
      </c>
      <c r="F64" s="43" t="s">
        <v>7</v>
      </c>
      <c r="G64" s="43">
        <f t="shared" si="2"/>
        <v>82.709490113969139</v>
      </c>
      <c r="H64" s="44" t="s">
        <v>7</v>
      </c>
      <c r="I64" s="42">
        <v>16396</v>
      </c>
      <c r="J64" s="42">
        <v>407</v>
      </c>
      <c r="K64" s="38" t="s">
        <v>16</v>
      </c>
      <c r="L64" s="38">
        <v>1975</v>
      </c>
      <c r="M64" s="38" t="s">
        <v>35</v>
      </c>
      <c r="N64" s="38" t="s">
        <v>7</v>
      </c>
    </row>
    <row r="67" spans="1:14" x14ac:dyDescent="0.25">
      <c r="A67" s="177" t="s">
        <v>95</v>
      </c>
      <c r="B67" s="9"/>
      <c r="C67" s="9"/>
      <c r="D67" s="9"/>
    </row>
    <row r="68" spans="1:14" s="164" customFormat="1" x14ac:dyDescent="0.25">
      <c r="A68" s="18" t="s">
        <v>96</v>
      </c>
      <c r="B68" s="18">
        <v>2011</v>
      </c>
      <c r="C68" s="166" t="s">
        <v>6</v>
      </c>
      <c r="D68" s="166" t="s">
        <v>6</v>
      </c>
      <c r="E68" s="19">
        <v>508991.92910102103</v>
      </c>
      <c r="F68" s="19">
        <v>1587156.081128831</v>
      </c>
      <c r="G68" s="19">
        <f>E68/I68</f>
        <v>145.11530409152417</v>
      </c>
      <c r="H68" s="19">
        <f>F68/I68</f>
        <v>452.50351564613857</v>
      </c>
      <c r="I68" s="20">
        <f>AVERAGE(I69:I72)</f>
        <v>3507.5</v>
      </c>
      <c r="J68" s="20">
        <f>AVERAGE(J69:J72)</f>
        <v>503.33333333333331</v>
      </c>
      <c r="K68" s="18" t="s">
        <v>11</v>
      </c>
      <c r="L68" s="18" t="s">
        <v>7</v>
      </c>
      <c r="M68" s="18" t="s">
        <v>7</v>
      </c>
      <c r="N68" s="18" t="s">
        <v>7</v>
      </c>
    </row>
    <row r="69" spans="1:14" x14ac:dyDescent="0.25">
      <c r="A69" s="21" t="s">
        <v>98</v>
      </c>
      <c r="B69" s="21" t="s">
        <v>13</v>
      </c>
      <c r="C69" s="89" t="s">
        <v>26</v>
      </c>
      <c r="D69" s="89" t="s">
        <v>26</v>
      </c>
      <c r="E69" s="22">
        <v>805844</v>
      </c>
      <c r="F69" s="22">
        <v>2837415</v>
      </c>
      <c r="G69" s="22">
        <f>E69/I69</f>
        <v>160.81500698463381</v>
      </c>
      <c r="H69" s="22">
        <f>F69/I69</f>
        <v>566.23727798842549</v>
      </c>
      <c r="I69" s="23">
        <v>5011</v>
      </c>
      <c r="J69" s="23">
        <v>1000</v>
      </c>
      <c r="K69" s="21" t="s">
        <v>14</v>
      </c>
      <c r="L69" s="21" t="s">
        <v>7</v>
      </c>
      <c r="M69" s="21" t="s">
        <v>7</v>
      </c>
      <c r="N69" s="21" t="s">
        <v>7</v>
      </c>
    </row>
    <row r="70" spans="1:14" x14ac:dyDescent="0.25">
      <c r="A70" s="21" t="s">
        <v>97</v>
      </c>
      <c r="B70" s="21">
        <v>2011</v>
      </c>
      <c r="C70" s="89" t="s">
        <v>26</v>
      </c>
      <c r="D70" s="89" t="s">
        <v>26</v>
      </c>
      <c r="E70" s="22">
        <v>561097.12800003891</v>
      </c>
      <c r="F70" s="22">
        <v>1513026.6479999167</v>
      </c>
      <c r="G70" s="22">
        <f>E70/I70</f>
        <v>191.76251811347879</v>
      </c>
      <c r="H70" s="22">
        <f>F70/I70</f>
        <v>517.09728229662221</v>
      </c>
      <c r="I70" s="23">
        <v>2926</v>
      </c>
      <c r="J70" s="23">
        <v>400</v>
      </c>
      <c r="K70" s="21" t="s">
        <v>27</v>
      </c>
      <c r="L70" s="21">
        <v>1997</v>
      </c>
      <c r="M70" s="21" t="s">
        <v>7</v>
      </c>
      <c r="N70" s="21" t="s">
        <v>7</v>
      </c>
    </row>
    <row r="71" spans="1:14" x14ac:dyDescent="0.25">
      <c r="A71" s="21" t="s">
        <v>99</v>
      </c>
      <c r="B71" s="21">
        <v>2011</v>
      </c>
      <c r="C71" s="89" t="s">
        <v>6</v>
      </c>
      <c r="D71" s="101" t="s">
        <v>7</v>
      </c>
      <c r="E71" s="22">
        <v>435181.50003003329</v>
      </c>
      <c r="F71" s="22" t="s">
        <v>7</v>
      </c>
      <c r="G71" s="22">
        <f>E71/I71</f>
        <v>166.73620690805873</v>
      </c>
      <c r="H71" s="22" t="s">
        <v>7</v>
      </c>
      <c r="I71" s="23">
        <v>2610</v>
      </c>
      <c r="J71" s="23">
        <v>110</v>
      </c>
      <c r="K71" s="21" t="s">
        <v>16</v>
      </c>
      <c r="L71" s="21">
        <v>1862</v>
      </c>
      <c r="M71" s="21" t="s">
        <v>35</v>
      </c>
      <c r="N71" s="21" t="s">
        <v>7</v>
      </c>
    </row>
    <row r="72" spans="1:14" x14ac:dyDescent="0.25">
      <c r="A72" s="21" t="s">
        <v>100</v>
      </c>
      <c r="B72" s="21">
        <v>2011</v>
      </c>
      <c r="C72" s="89" t="s">
        <v>6</v>
      </c>
      <c r="D72" s="89" t="s">
        <v>6</v>
      </c>
      <c r="E72" s="22">
        <v>233160.78</v>
      </c>
      <c r="F72" s="22">
        <v>407257.01999998919</v>
      </c>
      <c r="G72" s="22">
        <f>E72/I72</f>
        <v>66.942515073212746</v>
      </c>
      <c r="H72" s="22">
        <f>F72/I72</f>
        <v>116.92708010335608</v>
      </c>
      <c r="I72" s="23">
        <v>3483</v>
      </c>
      <c r="J72" s="23" t="s">
        <v>7</v>
      </c>
      <c r="K72" s="21" t="s">
        <v>76</v>
      </c>
      <c r="L72" s="21" t="s">
        <v>7</v>
      </c>
      <c r="M72" s="21" t="s">
        <v>7</v>
      </c>
      <c r="N72" s="21" t="s">
        <v>7</v>
      </c>
    </row>
    <row r="75" spans="1:14" x14ac:dyDescent="0.25">
      <c r="A75" s="177" t="s">
        <v>101</v>
      </c>
      <c r="B75" s="9"/>
      <c r="C75" s="9"/>
      <c r="D75" s="9"/>
    </row>
    <row r="76" spans="1:14" s="164" customFormat="1" x14ac:dyDescent="0.25">
      <c r="A76" s="50" t="s">
        <v>102</v>
      </c>
      <c r="B76" s="50">
        <v>2011</v>
      </c>
      <c r="C76" s="165" t="s">
        <v>6</v>
      </c>
      <c r="D76" s="50" t="s">
        <v>7</v>
      </c>
      <c r="E76" s="51">
        <v>155111.25801633371</v>
      </c>
      <c r="F76" s="51" t="s">
        <v>7</v>
      </c>
      <c r="G76" s="51">
        <f>E76/I76</f>
        <v>60.621909073606197</v>
      </c>
      <c r="H76" s="51" t="s">
        <v>7</v>
      </c>
      <c r="I76" s="52">
        <f>AVERAGE(I77:I79)</f>
        <v>2558.6666666666665</v>
      </c>
      <c r="J76" s="52">
        <f>AVERAGE(J77:J79)</f>
        <v>557.5</v>
      </c>
      <c r="K76" s="50" t="s">
        <v>11</v>
      </c>
      <c r="L76" s="50" t="s">
        <v>7</v>
      </c>
      <c r="M76" s="50" t="s">
        <v>7</v>
      </c>
      <c r="N76" s="50" t="s">
        <v>7</v>
      </c>
    </row>
    <row r="77" spans="1:14" x14ac:dyDescent="0.25">
      <c r="A77" s="120" t="s">
        <v>103</v>
      </c>
      <c r="B77" s="53">
        <v>2011</v>
      </c>
      <c r="C77" s="86" t="s">
        <v>6</v>
      </c>
      <c r="D77" s="104" t="s">
        <v>7</v>
      </c>
      <c r="E77" s="54">
        <v>366411.60005939007</v>
      </c>
      <c r="F77" s="54" t="s">
        <v>7</v>
      </c>
      <c r="G77" s="54">
        <f>E77/I77</f>
        <v>56.371015393752316</v>
      </c>
      <c r="H77" s="54" t="s">
        <v>7</v>
      </c>
      <c r="I77" s="55">
        <v>6500</v>
      </c>
      <c r="J77" s="55">
        <v>875</v>
      </c>
      <c r="K77" s="53" t="s">
        <v>16</v>
      </c>
      <c r="L77" s="53">
        <v>1890</v>
      </c>
      <c r="M77" s="53" t="s">
        <v>20</v>
      </c>
      <c r="N77" s="53" t="s">
        <v>7</v>
      </c>
    </row>
    <row r="78" spans="1:14" x14ac:dyDescent="0.25">
      <c r="A78" s="53" t="s">
        <v>104</v>
      </c>
      <c r="B78" s="53">
        <v>2011</v>
      </c>
      <c r="C78" s="86" t="s">
        <v>26</v>
      </c>
      <c r="D78" s="104" t="s">
        <v>7</v>
      </c>
      <c r="E78" s="54">
        <v>44623.319999999614</v>
      </c>
      <c r="F78" s="54" t="s">
        <v>7</v>
      </c>
      <c r="G78" s="54">
        <f>E78/I78</f>
        <v>127.86051575931121</v>
      </c>
      <c r="H78" s="54" t="s">
        <v>7</v>
      </c>
      <c r="I78" s="55">
        <v>349</v>
      </c>
      <c r="J78" s="55">
        <v>240</v>
      </c>
      <c r="K78" s="53" t="s">
        <v>27</v>
      </c>
      <c r="L78" s="53">
        <v>1896</v>
      </c>
      <c r="M78" s="53" t="s">
        <v>7</v>
      </c>
      <c r="N78" s="53" t="s">
        <v>7</v>
      </c>
    </row>
    <row r="79" spans="1:14" x14ac:dyDescent="0.25">
      <c r="A79" s="53" t="s">
        <v>105</v>
      </c>
      <c r="B79" s="53">
        <v>2011</v>
      </c>
      <c r="C79" s="86" t="s">
        <v>6</v>
      </c>
      <c r="D79" s="86" t="s">
        <v>6</v>
      </c>
      <c r="E79" s="54">
        <v>53968.78</v>
      </c>
      <c r="F79" s="54">
        <v>118450.60999999946</v>
      </c>
      <c r="G79" s="54">
        <f>E79/I79</f>
        <v>65.258500604594914</v>
      </c>
      <c r="H79" s="54">
        <f>F79/I79</f>
        <v>143.22927448609366</v>
      </c>
      <c r="I79" s="55">
        <v>827</v>
      </c>
      <c r="J79" s="55" t="s">
        <v>7</v>
      </c>
      <c r="K79" s="53" t="s">
        <v>76</v>
      </c>
      <c r="L79" s="53" t="s">
        <v>7</v>
      </c>
      <c r="M79" s="53" t="s">
        <v>7</v>
      </c>
      <c r="N79" s="53" t="s">
        <v>7</v>
      </c>
    </row>
    <row r="82" spans="1:14" x14ac:dyDescent="0.25">
      <c r="A82" s="177" t="s">
        <v>289</v>
      </c>
      <c r="B82" s="9"/>
      <c r="C82" s="9"/>
      <c r="D82" s="9"/>
    </row>
    <row r="83" spans="1:14" x14ac:dyDescent="0.25">
      <c r="A83" s="80" t="s">
        <v>167</v>
      </c>
      <c r="B83" s="80">
        <v>2011</v>
      </c>
      <c r="C83" s="99" t="s">
        <v>6</v>
      </c>
      <c r="D83" s="109" t="s">
        <v>7</v>
      </c>
      <c r="E83" s="81">
        <v>189937.9998973608</v>
      </c>
      <c r="F83" s="81" t="s">
        <v>7</v>
      </c>
      <c r="G83" s="81">
        <f>E83/I83</f>
        <v>64.736877947294076</v>
      </c>
      <c r="H83" s="81" t="s">
        <v>7</v>
      </c>
      <c r="I83" s="82">
        <v>2934</v>
      </c>
      <c r="J83" s="82" t="s">
        <v>7</v>
      </c>
      <c r="K83" s="80" t="s">
        <v>16</v>
      </c>
      <c r="L83" s="80" t="s">
        <v>7</v>
      </c>
      <c r="M83" s="80" t="s">
        <v>7</v>
      </c>
      <c r="N83" s="80" t="s">
        <v>7</v>
      </c>
    </row>
    <row r="84" spans="1:14" x14ac:dyDescent="0.25">
      <c r="A84" s="80" t="s">
        <v>168</v>
      </c>
      <c r="B84" s="80">
        <v>2011</v>
      </c>
      <c r="C84" s="99" t="s">
        <v>6</v>
      </c>
      <c r="D84" s="109" t="s">
        <v>7</v>
      </c>
      <c r="E84" s="81">
        <v>725032.29954814911</v>
      </c>
      <c r="F84" s="81" t="s">
        <v>7</v>
      </c>
      <c r="G84" s="81">
        <f>E84/I84</f>
        <v>68.703904060281346</v>
      </c>
      <c r="H84" s="81" t="s">
        <v>7</v>
      </c>
      <c r="I84" s="82">
        <v>10553</v>
      </c>
      <c r="J84" s="82" t="s">
        <v>7</v>
      </c>
      <c r="K84" s="80" t="s">
        <v>16</v>
      </c>
      <c r="L84" s="80">
        <v>1965</v>
      </c>
      <c r="M84" s="80" t="s">
        <v>20</v>
      </c>
      <c r="N84" s="80" t="s">
        <v>7</v>
      </c>
    </row>
    <row r="85" spans="1:14" x14ac:dyDescent="0.25">
      <c r="A85" s="80" t="s">
        <v>169</v>
      </c>
      <c r="B85" s="80">
        <v>2011</v>
      </c>
      <c r="C85" s="99" t="s">
        <v>6</v>
      </c>
      <c r="D85" s="109" t="s">
        <v>7</v>
      </c>
      <c r="E85" s="81">
        <v>1062922.399731636</v>
      </c>
      <c r="F85" s="81" t="s">
        <v>7</v>
      </c>
      <c r="G85" s="81">
        <f>E85/I85</f>
        <v>230.46886377528969</v>
      </c>
      <c r="H85" s="81" t="s">
        <v>7</v>
      </c>
      <c r="I85" s="82">
        <v>4612</v>
      </c>
      <c r="J85" s="82" t="s">
        <v>7</v>
      </c>
      <c r="K85" s="80" t="s">
        <v>16</v>
      </c>
      <c r="L85" s="80">
        <v>1990</v>
      </c>
      <c r="M85" s="80" t="s">
        <v>35</v>
      </c>
      <c r="N85" s="80" t="s">
        <v>7</v>
      </c>
    </row>
    <row r="86" spans="1:14" x14ac:dyDescent="0.25">
      <c r="A86" s="80" t="s">
        <v>170</v>
      </c>
      <c r="B86" s="80">
        <v>2011</v>
      </c>
      <c r="C86" s="99" t="s">
        <v>6</v>
      </c>
      <c r="D86" s="109" t="s">
        <v>7</v>
      </c>
      <c r="E86" s="81">
        <v>530520.59988689423</v>
      </c>
      <c r="F86" s="81" t="s">
        <v>7</v>
      </c>
      <c r="G86" s="81" t="s">
        <v>7</v>
      </c>
      <c r="H86" s="81" t="s">
        <v>7</v>
      </c>
      <c r="I86" s="82" t="s">
        <v>7</v>
      </c>
      <c r="J86" s="82" t="s">
        <v>7</v>
      </c>
      <c r="K86" s="80" t="s">
        <v>16</v>
      </c>
      <c r="L86" s="80">
        <v>1970</v>
      </c>
      <c r="M86" s="80" t="s">
        <v>20</v>
      </c>
      <c r="N86" s="80" t="s">
        <v>7</v>
      </c>
    </row>
    <row r="87" spans="1:14" x14ac:dyDescent="0.25">
      <c r="A87" s="80" t="s">
        <v>171</v>
      </c>
      <c r="B87" s="80">
        <v>2011</v>
      </c>
      <c r="C87" s="99" t="s">
        <v>6</v>
      </c>
      <c r="D87" s="109" t="s">
        <v>7</v>
      </c>
      <c r="E87" s="81">
        <v>294630.79999685287</v>
      </c>
      <c r="F87" s="81" t="s">
        <v>7</v>
      </c>
      <c r="G87" s="81">
        <f>E87/I87</f>
        <v>42.942836320777275</v>
      </c>
      <c r="H87" s="81" t="s">
        <v>7</v>
      </c>
      <c r="I87" s="82">
        <v>6861</v>
      </c>
      <c r="J87" s="82" t="s">
        <v>7</v>
      </c>
      <c r="K87" s="80" t="s">
        <v>16</v>
      </c>
      <c r="L87" s="80">
        <v>2008</v>
      </c>
      <c r="M87" s="80" t="s">
        <v>7</v>
      </c>
      <c r="N87" s="80" t="s">
        <v>7</v>
      </c>
    </row>
    <row r="90" spans="1:14" x14ac:dyDescent="0.25">
      <c r="A90" s="177" t="s">
        <v>106</v>
      </c>
    </row>
    <row r="91" spans="1:14" x14ac:dyDescent="0.25">
      <c r="A91" s="56" t="s">
        <v>107</v>
      </c>
      <c r="B91" s="56">
        <v>2011</v>
      </c>
      <c r="C91" s="94" t="s">
        <v>6</v>
      </c>
      <c r="D91" s="105" t="s">
        <v>7</v>
      </c>
      <c r="E91" s="57">
        <v>506631.99976539612</v>
      </c>
      <c r="F91" s="57" t="s">
        <v>7</v>
      </c>
      <c r="G91" s="57">
        <f>E91/I91</f>
        <v>196.06501538908518</v>
      </c>
      <c r="H91" s="57" t="s">
        <v>7</v>
      </c>
      <c r="I91" s="58">
        <v>2584</v>
      </c>
      <c r="J91" s="58" t="s">
        <v>7</v>
      </c>
      <c r="K91" s="56" t="s">
        <v>16</v>
      </c>
      <c r="L91" s="56">
        <v>1900</v>
      </c>
      <c r="M91" s="56" t="s">
        <v>20</v>
      </c>
      <c r="N91" s="56" t="s">
        <v>7</v>
      </c>
    </row>
    <row r="94" spans="1:14" x14ac:dyDescent="0.25">
      <c r="A94" s="177" t="s">
        <v>108</v>
      </c>
      <c r="B94" s="9"/>
      <c r="C94" s="9"/>
      <c r="D94" s="9"/>
    </row>
    <row r="95" spans="1:14" s="164" customFormat="1" x14ac:dyDescent="0.25">
      <c r="A95" s="59" t="s">
        <v>109</v>
      </c>
      <c r="B95" s="59">
        <v>2011</v>
      </c>
      <c r="C95" s="163" t="s">
        <v>6</v>
      </c>
      <c r="D95" s="163" t="s">
        <v>6</v>
      </c>
      <c r="E95" s="60">
        <v>79921.193828561431</v>
      </c>
      <c r="F95" s="60">
        <v>499826.62545428844</v>
      </c>
      <c r="G95" s="60">
        <f t="shared" ref="G95:G120" si="3">E95/I95</f>
        <v>24.453551744030509</v>
      </c>
      <c r="H95" s="60">
        <f>F95/I95</f>
        <v>152.9323532730142</v>
      </c>
      <c r="I95" s="61">
        <f>AVERAGE(I96:I102)</f>
        <v>3268.2857142857142</v>
      </c>
      <c r="J95" s="61">
        <f>AVERAGE(J96:J102)</f>
        <v>395.33333333333331</v>
      </c>
      <c r="K95" s="59" t="s">
        <v>11</v>
      </c>
      <c r="L95" s="59" t="s">
        <v>7</v>
      </c>
      <c r="M95" s="59" t="s">
        <v>7</v>
      </c>
      <c r="N95" s="59" t="s">
        <v>7</v>
      </c>
    </row>
    <row r="96" spans="1:14" x14ac:dyDescent="0.25">
      <c r="A96" s="62" t="s">
        <v>115</v>
      </c>
      <c r="B96" s="62" t="s">
        <v>13</v>
      </c>
      <c r="C96" s="95" t="s">
        <v>26</v>
      </c>
      <c r="D96" s="95" t="s">
        <v>26</v>
      </c>
      <c r="E96" s="63">
        <v>106471</v>
      </c>
      <c r="F96" s="63">
        <v>276266</v>
      </c>
      <c r="G96" s="63">
        <f t="shared" si="3"/>
        <v>42.100039541320683</v>
      </c>
      <c r="H96" s="63">
        <f>F96/I96</f>
        <v>109.23922499011466</v>
      </c>
      <c r="I96" s="64">
        <v>2529</v>
      </c>
      <c r="J96" s="64">
        <v>252</v>
      </c>
      <c r="K96" s="62" t="s">
        <v>14</v>
      </c>
      <c r="L96" s="62" t="s">
        <v>7</v>
      </c>
      <c r="M96" s="62" t="s">
        <v>7</v>
      </c>
      <c r="N96" s="62" t="s">
        <v>7</v>
      </c>
    </row>
    <row r="97" spans="1:14" x14ac:dyDescent="0.25">
      <c r="A97" s="62" t="s">
        <v>118</v>
      </c>
      <c r="B97" s="62">
        <v>2011</v>
      </c>
      <c r="C97" s="95" t="s">
        <v>26</v>
      </c>
      <c r="D97" s="95" t="s">
        <v>26</v>
      </c>
      <c r="E97" s="63">
        <v>83093.304000010641</v>
      </c>
      <c r="F97" s="63">
        <v>420620.01600000024</v>
      </c>
      <c r="G97" s="63">
        <f t="shared" si="3"/>
        <v>34.166654605267532</v>
      </c>
      <c r="H97" s="63">
        <f>F97/I97</f>
        <v>172.95230921052641</v>
      </c>
      <c r="I97" s="64">
        <v>2432</v>
      </c>
      <c r="J97" s="64">
        <v>383</v>
      </c>
      <c r="K97" s="62" t="s">
        <v>27</v>
      </c>
      <c r="L97" s="62">
        <v>1916</v>
      </c>
      <c r="M97" s="62" t="s">
        <v>7</v>
      </c>
      <c r="N97" s="62" t="s">
        <v>7</v>
      </c>
    </row>
    <row r="98" spans="1:14" x14ac:dyDescent="0.25">
      <c r="A98" s="62" t="s">
        <v>121</v>
      </c>
      <c r="B98" s="62" t="s">
        <v>13</v>
      </c>
      <c r="C98" s="95" t="s">
        <v>26</v>
      </c>
      <c r="D98" s="95" t="s">
        <v>26</v>
      </c>
      <c r="E98" s="63">
        <v>202890</v>
      </c>
      <c r="F98" s="63">
        <v>845619</v>
      </c>
      <c r="G98" s="63">
        <f t="shared" si="3"/>
        <v>35.083866505274081</v>
      </c>
      <c r="H98" s="63">
        <f>F98/I98</f>
        <v>146.22496973888985</v>
      </c>
      <c r="I98" s="64">
        <v>5783</v>
      </c>
      <c r="J98" s="64">
        <v>751</v>
      </c>
      <c r="K98" s="62" t="s">
        <v>14</v>
      </c>
      <c r="L98" s="62" t="s">
        <v>7</v>
      </c>
      <c r="M98" s="62" t="s">
        <v>7</v>
      </c>
      <c r="N98" s="62" t="s">
        <v>7</v>
      </c>
    </row>
    <row r="99" spans="1:14" x14ac:dyDescent="0.25">
      <c r="A99" s="62" t="s">
        <v>122</v>
      </c>
      <c r="B99" s="62" t="s">
        <v>13</v>
      </c>
      <c r="C99" s="95" t="s">
        <v>26</v>
      </c>
      <c r="D99" s="95" t="s">
        <v>26</v>
      </c>
      <c r="E99" s="63">
        <v>85140</v>
      </c>
      <c r="F99" s="63">
        <v>469816</v>
      </c>
      <c r="G99" s="63">
        <f t="shared" si="3"/>
        <v>36.556462000858737</v>
      </c>
      <c r="H99" s="63">
        <f>F99/I99</f>
        <v>201.72434521253757</v>
      </c>
      <c r="I99" s="64">
        <v>2329</v>
      </c>
      <c r="J99" s="64">
        <v>246</v>
      </c>
      <c r="K99" s="62" t="s">
        <v>14</v>
      </c>
      <c r="L99" s="62" t="s">
        <v>7</v>
      </c>
      <c r="M99" s="62" t="s">
        <v>7</v>
      </c>
      <c r="N99" s="62" t="s">
        <v>7</v>
      </c>
    </row>
    <row r="100" spans="1:14" x14ac:dyDescent="0.25">
      <c r="A100" s="62" t="s">
        <v>125</v>
      </c>
      <c r="B100" s="62">
        <v>2011</v>
      </c>
      <c r="C100" s="95" t="s">
        <v>6</v>
      </c>
      <c r="D100" s="106" t="s">
        <v>7</v>
      </c>
      <c r="E100" s="63">
        <v>141959.49997019768</v>
      </c>
      <c r="F100" s="63" t="s">
        <v>7</v>
      </c>
      <c r="G100" s="63">
        <f t="shared" si="3"/>
        <v>35.481004741364082</v>
      </c>
      <c r="H100" s="63" t="s">
        <v>7</v>
      </c>
      <c r="I100" s="64">
        <v>4001</v>
      </c>
      <c r="J100" s="64">
        <v>383</v>
      </c>
      <c r="K100" s="62" t="s">
        <v>16</v>
      </c>
      <c r="L100" s="62">
        <v>1968</v>
      </c>
      <c r="M100" s="62" t="s">
        <v>24</v>
      </c>
      <c r="N100" s="62" t="s">
        <v>7</v>
      </c>
    </row>
    <row r="101" spans="1:14" x14ac:dyDescent="0.25">
      <c r="A101" s="62" t="s">
        <v>132</v>
      </c>
      <c r="B101" s="62">
        <v>2011</v>
      </c>
      <c r="C101" s="95" t="s">
        <v>6</v>
      </c>
      <c r="D101" s="95" t="s">
        <v>6</v>
      </c>
      <c r="E101" s="63">
        <v>85573.270000000339</v>
      </c>
      <c r="F101" s="63">
        <v>578797.50000000186</v>
      </c>
      <c r="G101" s="63">
        <f t="shared" si="3"/>
        <v>24.767950795948</v>
      </c>
      <c r="H101" s="63">
        <f>F101/I101</f>
        <v>167.52460202604973</v>
      </c>
      <c r="I101" s="64">
        <v>3455</v>
      </c>
      <c r="J101" s="64" t="s">
        <v>7</v>
      </c>
      <c r="K101" s="62" t="s">
        <v>76</v>
      </c>
      <c r="L101" s="62" t="s">
        <v>7</v>
      </c>
      <c r="M101" s="62" t="s">
        <v>7</v>
      </c>
      <c r="N101" s="62" t="s">
        <v>7</v>
      </c>
    </row>
    <row r="102" spans="1:14" x14ac:dyDescent="0.25">
      <c r="A102" s="65" t="s">
        <v>134</v>
      </c>
      <c r="B102" s="62" t="s">
        <v>13</v>
      </c>
      <c r="C102" s="96" t="s">
        <v>26</v>
      </c>
      <c r="D102" s="96" t="s">
        <v>26</v>
      </c>
      <c r="E102" s="66">
        <v>94905</v>
      </c>
      <c r="F102" s="66">
        <v>372240</v>
      </c>
      <c r="G102" s="66">
        <f t="shared" si="3"/>
        <v>40.402298850574709</v>
      </c>
      <c r="H102" s="66">
        <f>F102/I102</f>
        <v>158.46743295019158</v>
      </c>
      <c r="I102" s="67">
        <v>2349</v>
      </c>
      <c r="J102" s="67">
        <v>357</v>
      </c>
      <c r="K102" s="65" t="s">
        <v>14</v>
      </c>
      <c r="L102" s="65" t="s">
        <v>7</v>
      </c>
      <c r="M102" s="65" t="s">
        <v>7</v>
      </c>
      <c r="N102" s="65" t="s">
        <v>7</v>
      </c>
    </row>
    <row r="103" spans="1:14" s="164" customFormat="1" x14ac:dyDescent="0.25">
      <c r="A103" s="59" t="s">
        <v>110</v>
      </c>
      <c r="B103" s="59">
        <v>2011</v>
      </c>
      <c r="C103" s="163" t="s">
        <v>6</v>
      </c>
      <c r="D103" s="59" t="s">
        <v>7</v>
      </c>
      <c r="E103" s="60">
        <v>169714.81998077992</v>
      </c>
      <c r="F103" s="60" t="s">
        <v>7</v>
      </c>
      <c r="G103" s="60">
        <f t="shared" si="3"/>
        <v>44.647108183039769</v>
      </c>
      <c r="H103" s="60" t="s">
        <v>7</v>
      </c>
      <c r="I103" s="61">
        <f>AVERAGE(I104:I111)</f>
        <v>3801.25</v>
      </c>
      <c r="J103" s="61">
        <f>AVERAGE(J104:J111)</f>
        <v>421.57142857142856</v>
      </c>
      <c r="K103" s="59" t="s">
        <v>11</v>
      </c>
      <c r="L103" s="59" t="s">
        <v>7</v>
      </c>
      <c r="M103" s="59" t="s">
        <v>7</v>
      </c>
      <c r="N103" s="59" t="s">
        <v>7</v>
      </c>
    </row>
    <row r="104" spans="1:14" x14ac:dyDescent="0.25">
      <c r="A104" s="62" t="s">
        <v>114</v>
      </c>
      <c r="B104" s="62">
        <v>2011</v>
      </c>
      <c r="C104" s="95" t="s">
        <v>6</v>
      </c>
      <c r="D104" s="106" t="s">
        <v>7</v>
      </c>
      <c r="E104" s="63">
        <v>202056.399964571</v>
      </c>
      <c r="F104" s="63" t="s">
        <v>7</v>
      </c>
      <c r="G104" s="63">
        <f t="shared" si="3"/>
        <v>50.187878779078737</v>
      </c>
      <c r="H104" s="63" t="s">
        <v>7</v>
      </c>
      <c r="I104" s="64">
        <v>4026</v>
      </c>
      <c r="J104" s="64">
        <v>380</v>
      </c>
      <c r="K104" s="62" t="s">
        <v>16</v>
      </c>
      <c r="L104" s="62">
        <v>2008</v>
      </c>
      <c r="M104" s="62" t="s">
        <v>7</v>
      </c>
      <c r="N104" s="62" t="s">
        <v>7</v>
      </c>
    </row>
    <row r="105" spans="1:14" x14ac:dyDescent="0.25">
      <c r="A105" s="62" t="s">
        <v>116</v>
      </c>
      <c r="B105" s="62">
        <v>2011</v>
      </c>
      <c r="C105" s="95" t="s">
        <v>6</v>
      </c>
      <c r="D105" s="106" t="s">
        <v>7</v>
      </c>
      <c r="E105" s="63">
        <v>153753.69998025894</v>
      </c>
      <c r="F105" s="63" t="s">
        <v>7</v>
      </c>
      <c r="G105" s="63">
        <f t="shared" si="3"/>
        <v>51.491527119979551</v>
      </c>
      <c r="H105" s="63" t="s">
        <v>7</v>
      </c>
      <c r="I105" s="64">
        <v>2986</v>
      </c>
      <c r="J105" s="64">
        <v>196</v>
      </c>
      <c r="K105" s="62" t="s">
        <v>16</v>
      </c>
      <c r="L105" s="62">
        <v>1960</v>
      </c>
      <c r="M105" s="62" t="s">
        <v>117</v>
      </c>
      <c r="N105" s="62" t="s">
        <v>7</v>
      </c>
    </row>
    <row r="106" spans="1:14" x14ac:dyDescent="0.25">
      <c r="A106" s="62" t="s">
        <v>119</v>
      </c>
      <c r="B106" s="62">
        <v>2011</v>
      </c>
      <c r="C106" s="95" t="s">
        <v>6</v>
      </c>
      <c r="D106" s="106" t="s">
        <v>7</v>
      </c>
      <c r="E106" s="63">
        <v>159621.7999695316</v>
      </c>
      <c r="F106" s="63" t="s">
        <v>7</v>
      </c>
      <c r="G106" s="63">
        <f t="shared" si="3"/>
        <v>44.875400609932974</v>
      </c>
      <c r="H106" s="63" t="s">
        <v>7</v>
      </c>
      <c r="I106" s="64">
        <v>3557</v>
      </c>
      <c r="J106" s="64">
        <v>229</v>
      </c>
      <c r="K106" s="62" t="s">
        <v>16</v>
      </c>
      <c r="L106" s="62">
        <v>1976</v>
      </c>
      <c r="M106" s="62" t="s">
        <v>120</v>
      </c>
      <c r="N106" s="62" t="s">
        <v>7</v>
      </c>
    </row>
    <row r="107" spans="1:14" x14ac:dyDescent="0.25">
      <c r="A107" s="62" t="s">
        <v>174</v>
      </c>
      <c r="B107" s="62">
        <v>2011</v>
      </c>
      <c r="C107" s="95" t="s">
        <v>6</v>
      </c>
      <c r="D107" s="106" t="s">
        <v>7</v>
      </c>
      <c r="E107" s="63">
        <v>208222.20006472617</v>
      </c>
      <c r="F107" s="63" t="s">
        <v>7</v>
      </c>
      <c r="G107" s="63">
        <f t="shared" si="3"/>
        <v>49.039613769365559</v>
      </c>
      <c r="H107" s="63" t="s">
        <v>7</v>
      </c>
      <c r="I107" s="64">
        <v>4246</v>
      </c>
      <c r="J107" s="64">
        <v>504</v>
      </c>
      <c r="K107" s="62" t="s">
        <v>16</v>
      </c>
      <c r="L107" s="62">
        <v>1954</v>
      </c>
      <c r="M107" s="62" t="s">
        <v>74</v>
      </c>
      <c r="N107" s="62" t="s">
        <v>7</v>
      </c>
    </row>
    <row r="108" spans="1:14" x14ac:dyDescent="0.25">
      <c r="A108" s="62" t="s">
        <v>123</v>
      </c>
      <c r="B108" s="62">
        <v>2011</v>
      </c>
      <c r="C108" s="173" t="s">
        <v>6</v>
      </c>
      <c r="D108" s="106" t="s">
        <v>7</v>
      </c>
      <c r="E108" s="63">
        <v>67304.699953019619</v>
      </c>
      <c r="F108" s="63" t="s">
        <v>7</v>
      </c>
      <c r="G108" s="63">
        <f t="shared" si="3"/>
        <v>45.785510172122187</v>
      </c>
      <c r="H108" s="63" t="s">
        <v>7</v>
      </c>
      <c r="I108" s="64">
        <v>1470</v>
      </c>
      <c r="J108" s="64" t="s">
        <v>7</v>
      </c>
      <c r="K108" s="62" t="s">
        <v>16</v>
      </c>
      <c r="L108" s="62">
        <v>1868</v>
      </c>
      <c r="M108" s="62" t="s">
        <v>124</v>
      </c>
      <c r="N108" s="62" t="s">
        <v>7</v>
      </c>
    </row>
    <row r="109" spans="1:14" x14ac:dyDescent="0.25">
      <c r="A109" s="62" t="s">
        <v>175</v>
      </c>
      <c r="B109" s="62">
        <v>2011</v>
      </c>
      <c r="C109" s="95" t="s">
        <v>6</v>
      </c>
      <c r="D109" s="106" t="s">
        <v>7</v>
      </c>
      <c r="E109" s="63">
        <v>208223.200064726</v>
      </c>
      <c r="F109" s="63" t="s">
        <v>7</v>
      </c>
      <c r="G109" s="63">
        <f>E109/I109</f>
        <v>49.039849285145074</v>
      </c>
      <c r="H109" s="63" t="s">
        <v>7</v>
      </c>
      <c r="I109" s="64">
        <v>4246</v>
      </c>
      <c r="J109" s="64">
        <v>504</v>
      </c>
      <c r="K109" s="62" t="s">
        <v>16</v>
      </c>
      <c r="L109" s="62">
        <v>1954</v>
      </c>
      <c r="M109" s="62" t="s">
        <v>74</v>
      </c>
      <c r="N109" s="62" t="s">
        <v>7</v>
      </c>
    </row>
    <row r="110" spans="1:14" x14ac:dyDescent="0.25">
      <c r="A110" s="62" t="s">
        <v>127</v>
      </c>
      <c r="B110" s="62" t="s">
        <v>13</v>
      </c>
      <c r="C110" s="95" t="s">
        <v>26</v>
      </c>
      <c r="D110" s="95" t="s">
        <v>26</v>
      </c>
      <c r="E110" s="63">
        <v>311572</v>
      </c>
      <c r="F110" s="63">
        <v>828826</v>
      </c>
      <c r="G110" s="63">
        <f t="shared" si="3"/>
        <v>49.644996813256853</v>
      </c>
      <c r="H110" s="63">
        <f>F110/I110</f>
        <v>132.06277884002549</v>
      </c>
      <c r="I110" s="64">
        <v>6276</v>
      </c>
      <c r="J110" s="64">
        <v>808</v>
      </c>
      <c r="K110" s="62" t="s">
        <v>14</v>
      </c>
      <c r="L110" s="62" t="s">
        <v>7</v>
      </c>
      <c r="M110" s="62" t="s">
        <v>7</v>
      </c>
      <c r="N110" s="62" t="s">
        <v>7</v>
      </c>
    </row>
    <row r="111" spans="1:14" x14ac:dyDescent="0.25">
      <c r="A111" s="62" t="s">
        <v>130</v>
      </c>
      <c r="B111" s="62">
        <v>2011</v>
      </c>
      <c r="C111" s="95" t="s">
        <v>6</v>
      </c>
      <c r="D111" s="106" t="s">
        <v>7</v>
      </c>
      <c r="E111" s="63">
        <v>166057.70004439354</v>
      </c>
      <c r="F111" s="63" t="s">
        <v>7</v>
      </c>
      <c r="G111" s="63">
        <f t="shared" si="3"/>
        <v>46.088731624866369</v>
      </c>
      <c r="H111" s="63" t="s">
        <v>7</v>
      </c>
      <c r="I111" s="64">
        <v>3603</v>
      </c>
      <c r="J111" s="64">
        <v>330</v>
      </c>
      <c r="K111" s="62" t="s">
        <v>16</v>
      </c>
      <c r="L111" s="62">
        <v>2005</v>
      </c>
      <c r="M111" s="62" t="s">
        <v>20</v>
      </c>
      <c r="N111" s="62" t="s">
        <v>7</v>
      </c>
    </row>
    <row r="112" spans="1:14" s="164" customFormat="1" x14ac:dyDescent="0.25">
      <c r="A112" s="59" t="s">
        <v>111</v>
      </c>
      <c r="B112" s="59">
        <v>2011</v>
      </c>
      <c r="C112" s="163" t="s">
        <v>6</v>
      </c>
      <c r="D112" s="59" t="s">
        <v>7</v>
      </c>
      <c r="E112" s="60">
        <v>295853.59250997967</v>
      </c>
      <c r="F112" s="60" t="s">
        <v>7</v>
      </c>
      <c r="G112" s="60">
        <f t="shared" si="3"/>
        <v>106.28356639632841</v>
      </c>
      <c r="H112" s="60" t="s">
        <v>7</v>
      </c>
      <c r="I112" s="61">
        <f>AVERAGE(I113:I120)</f>
        <v>2783.625</v>
      </c>
      <c r="J112" s="61">
        <f>AVERAGE(J113:J120)</f>
        <v>274.875</v>
      </c>
      <c r="K112" s="59" t="s">
        <v>11</v>
      </c>
      <c r="L112" s="59" t="s">
        <v>7</v>
      </c>
      <c r="M112" s="59" t="s">
        <v>7</v>
      </c>
      <c r="N112" s="59" t="s">
        <v>7</v>
      </c>
    </row>
    <row r="113" spans="1:14" x14ac:dyDescent="0.25">
      <c r="A113" s="62" t="s">
        <v>112</v>
      </c>
      <c r="B113" s="62" t="s">
        <v>13</v>
      </c>
      <c r="C113" s="95" t="s">
        <v>6</v>
      </c>
      <c r="D113" s="106" t="s">
        <v>7</v>
      </c>
      <c r="E113" s="63">
        <v>270007.7</v>
      </c>
      <c r="F113" s="63" t="s">
        <v>7</v>
      </c>
      <c r="G113" s="63">
        <f t="shared" si="3"/>
        <v>90.002566666666667</v>
      </c>
      <c r="H113" s="63" t="s">
        <v>7</v>
      </c>
      <c r="I113" s="64">
        <v>3000</v>
      </c>
      <c r="J113" s="64">
        <v>287</v>
      </c>
      <c r="K113" s="62" t="s">
        <v>8</v>
      </c>
      <c r="L113" s="62" t="s">
        <v>7</v>
      </c>
      <c r="M113" s="62" t="s">
        <v>7</v>
      </c>
      <c r="N113" s="62" t="s">
        <v>7</v>
      </c>
    </row>
    <row r="114" spans="1:14" x14ac:dyDescent="0.25">
      <c r="A114" s="62" t="s">
        <v>113</v>
      </c>
      <c r="B114" s="62" t="s">
        <v>13</v>
      </c>
      <c r="C114" s="95" t="s">
        <v>26</v>
      </c>
      <c r="D114" s="106" t="s">
        <v>7</v>
      </c>
      <c r="E114" s="63">
        <v>532080.09999999905</v>
      </c>
      <c r="F114" s="63" t="s">
        <v>7</v>
      </c>
      <c r="G114" s="63">
        <f t="shared" si="3"/>
        <v>224.50637130801647</v>
      </c>
      <c r="H114" s="63" t="s">
        <v>7</v>
      </c>
      <c r="I114" s="64">
        <v>2370</v>
      </c>
      <c r="J114" s="64">
        <v>225</v>
      </c>
      <c r="K114" s="62" t="s">
        <v>8</v>
      </c>
      <c r="L114" s="62" t="s">
        <v>7</v>
      </c>
      <c r="M114" s="62" t="s">
        <v>7</v>
      </c>
      <c r="N114" s="62" t="s">
        <v>7</v>
      </c>
    </row>
    <row r="115" spans="1:14" x14ac:dyDescent="0.25">
      <c r="A115" s="62" t="s">
        <v>126</v>
      </c>
      <c r="B115" s="62">
        <v>2011</v>
      </c>
      <c r="C115" s="95" t="s">
        <v>6</v>
      </c>
      <c r="D115" s="106" t="s">
        <v>7</v>
      </c>
      <c r="E115" s="63">
        <v>200031.29994559288</v>
      </c>
      <c r="F115" s="63" t="s">
        <v>7</v>
      </c>
      <c r="G115" s="63">
        <f>E115/I115</f>
        <v>53.627694355386829</v>
      </c>
      <c r="H115" s="63" t="s">
        <v>7</v>
      </c>
      <c r="I115" s="64">
        <v>3730</v>
      </c>
      <c r="J115" s="64">
        <v>395</v>
      </c>
      <c r="K115" s="62" t="s">
        <v>16</v>
      </c>
      <c r="L115" s="62">
        <v>2009</v>
      </c>
      <c r="M115" s="62" t="s">
        <v>7</v>
      </c>
      <c r="N115" s="62" t="s">
        <v>7</v>
      </c>
    </row>
    <row r="116" spans="1:14" x14ac:dyDescent="0.25">
      <c r="A116" s="121" t="s">
        <v>128</v>
      </c>
      <c r="B116" s="62">
        <v>2011</v>
      </c>
      <c r="C116" s="95" t="s">
        <v>6</v>
      </c>
      <c r="D116" s="106" t="s">
        <v>7</v>
      </c>
      <c r="E116" s="63">
        <v>387233.20004844666</v>
      </c>
      <c r="F116" s="63" t="s">
        <v>7</v>
      </c>
      <c r="G116" s="63">
        <f t="shared" si="3"/>
        <v>55.477535823559691</v>
      </c>
      <c r="H116" s="63" t="s">
        <v>7</v>
      </c>
      <c r="I116" s="64">
        <v>6980</v>
      </c>
      <c r="J116" s="64">
        <v>780</v>
      </c>
      <c r="K116" s="62" t="s">
        <v>16</v>
      </c>
      <c r="L116" s="62">
        <v>2008</v>
      </c>
      <c r="M116" s="62" t="s">
        <v>120</v>
      </c>
      <c r="N116" s="62" t="s">
        <v>7</v>
      </c>
    </row>
    <row r="117" spans="1:14" x14ac:dyDescent="0.25">
      <c r="A117" s="62" t="s">
        <v>129</v>
      </c>
      <c r="B117" s="62">
        <v>2011</v>
      </c>
      <c r="C117" s="95" t="s">
        <v>6</v>
      </c>
      <c r="D117" s="106" t="s">
        <v>7</v>
      </c>
      <c r="E117" s="63">
        <v>422627.99987256527</v>
      </c>
      <c r="F117" s="63" t="s">
        <v>7</v>
      </c>
      <c r="G117" s="63">
        <f t="shared" si="3"/>
        <v>168.04294229525459</v>
      </c>
      <c r="H117" s="63" t="s">
        <v>7</v>
      </c>
      <c r="I117" s="64">
        <v>2515</v>
      </c>
      <c r="J117" s="64">
        <v>288</v>
      </c>
      <c r="K117" s="62" t="s">
        <v>16</v>
      </c>
      <c r="L117" s="62">
        <v>1961</v>
      </c>
      <c r="M117" s="62" t="s">
        <v>59</v>
      </c>
      <c r="N117" s="62" t="s">
        <v>7</v>
      </c>
    </row>
    <row r="118" spans="1:14" x14ac:dyDescent="0.25">
      <c r="A118" s="62" t="s">
        <v>131</v>
      </c>
      <c r="B118" s="62" t="s">
        <v>13</v>
      </c>
      <c r="C118" s="95" t="s">
        <v>26</v>
      </c>
      <c r="D118" s="106" t="s">
        <v>7</v>
      </c>
      <c r="E118" s="63">
        <v>36531.096999999827</v>
      </c>
      <c r="F118" s="63" t="s">
        <v>7</v>
      </c>
      <c r="G118" s="63">
        <f t="shared" si="3"/>
        <v>59.400157723576953</v>
      </c>
      <c r="H118" s="63" t="s">
        <v>7</v>
      </c>
      <c r="I118" s="64">
        <v>615</v>
      </c>
      <c r="J118" s="64">
        <v>115</v>
      </c>
      <c r="K118" s="62" t="s">
        <v>8</v>
      </c>
      <c r="L118" s="62" t="s">
        <v>7</v>
      </c>
      <c r="M118" s="62" t="s">
        <v>7</v>
      </c>
      <c r="N118" s="62" t="s">
        <v>7</v>
      </c>
    </row>
    <row r="119" spans="1:14" x14ac:dyDescent="0.25">
      <c r="A119" s="62" t="s">
        <v>133</v>
      </c>
      <c r="B119" s="62">
        <v>2011</v>
      </c>
      <c r="C119" s="95" t="s">
        <v>6</v>
      </c>
      <c r="D119" s="106" t="s">
        <v>7</v>
      </c>
      <c r="E119" s="63">
        <v>128307.79993128777</v>
      </c>
      <c r="F119" s="63" t="s">
        <v>7</v>
      </c>
      <c r="G119" s="63">
        <f t="shared" si="3"/>
        <v>59.429272779660849</v>
      </c>
      <c r="H119" s="63" t="s">
        <v>7</v>
      </c>
      <c r="I119" s="64">
        <v>2159</v>
      </c>
      <c r="J119" s="64">
        <v>65</v>
      </c>
      <c r="K119" s="62" t="s">
        <v>16</v>
      </c>
      <c r="L119" s="62">
        <v>2009</v>
      </c>
      <c r="M119" s="62" t="s">
        <v>117</v>
      </c>
      <c r="N119" s="62" t="s">
        <v>7</v>
      </c>
    </row>
    <row r="120" spans="1:14" s="85" customFormat="1" x14ac:dyDescent="0.25">
      <c r="A120" s="62" t="s">
        <v>135</v>
      </c>
      <c r="B120" s="62">
        <v>2011</v>
      </c>
      <c r="C120" s="95" t="s">
        <v>6</v>
      </c>
      <c r="D120" s="106" t="s">
        <v>7</v>
      </c>
      <c r="E120" s="63">
        <v>233989.39999999932</v>
      </c>
      <c r="F120" s="63" t="s">
        <v>7</v>
      </c>
      <c r="G120" s="63">
        <f t="shared" si="3"/>
        <v>259.98822222222145</v>
      </c>
      <c r="H120" s="63" t="s">
        <v>7</v>
      </c>
      <c r="I120" s="64">
        <v>900</v>
      </c>
      <c r="J120" s="64">
        <v>44</v>
      </c>
      <c r="K120" s="62" t="s">
        <v>46</v>
      </c>
      <c r="L120" s="62">
        <v>1977</v>
      </c>
      <c r="M120" s="62" t="s">
        <v>7</v>
      </c>
      <c r="N120" s="62" t="s">
        <v>7</v>
      </c>
    </row>
    <row r="123" spans="1:14" x14ac:dyDescent="0.25">
      <c r="A123" s="177" t="s">
        <v>136</v>
      </c>
      <c r="B123" s="9"/>
      <c r="C123" s="9"/>
      <c r="D123" s="9"/>
    </row>
    <row r="124" spans="1:14" s="164" customFormat="1" x14ac:dyDescent="0.25">
      <c r="A124" s="68" t="s">
        <v>137</v>
      </c>
      <c r="B124" s="68">
        <v>2011</v>
      </c>
      <c r="C124" s="170" t="s">
        <v>6</v>
      </c>
      <c r="D124" s="69" t="s">
        <v>7</v>
      </c>
      <c r="E124" s="69">
        <v>2485850.91600102</v>
      </c>
      <c r="F124" s="69" t="s">
        <v>7</v>
      </c>
      <c r="G124" s="69">
        <f t="shared" ref="G124:G145" si="4">E124/I124</f>
        <v>79.993486307647572</v>
      </c>
      <c r="H124" s="69" t="s">
        <v>7</v>
      </c>
      <c r="I124" s="70">
        <f>AVERAGE(I125:I130)</f>
        <v>31075.666666666668</v>
      </c>
      <c r="J124" s="70">
        <f>AVERAGE(J125:J130)</f>
        <v>1205</v>
      </c>
      <c r="K124" s="68" t="s">
        <v>286</v>
      </c>
      <c r="L124" s="68" t="s">
        <v>7</v>
      </c>
      <c r="M124" s="68" t="s">
        <v>7</v>
      </c>
      <c r="N124" s="68" t="s">
        <v>7</v>
      </c>
    </row>
    <row r="125" spans="1:14" x14ac:dyDescent="0.25">
      <c r="A125" s="71" t="s">
        <v>146</v>
      </c>
      <c r="B125" s="71">
        <v>2011</v>
      </c>
      <c r="C125" s="97" t="s">
        <v>6</v>
      </c>
      <c r="D125" s="97" t="s">
        <v>6</v>
      </c>
      <c r="E125" s="72">
        <v>1242709.6000000075</v>
      </c>
      <c r="F125" s="72">
        <v>1422974.09</v>
      </c>
      <c r="G125" s="72">
        <f t="shared" si="4"/>
        <v>73.57229293706753</v>
      </c>
      <c r="H125" s="72" t="s">
        <v>7</v>
      </c>
      <c r="I125" s="73">
        <v>16891</v>
      </c>
      <c r="J125" s="73">
        <v>1154</v>
      </c>
      <c r="K125" s="71" t="s">
        <v>143</v>
      </c>
      <c r="L125" s="71">
        <v>1926</v>
      </c>
      <c r="M125" s="71" t="s">
        <v>7</v>
      </c>
      <c r="N125" s="71" t="s">
        <v>24</v>
      </c>
    </row>
    <row r="126" spans="1:14" x14ac:dyDescent="0.25">
      <c r="A126" s="71" t="s">
        <v>150</v>
      </c>
      <c r="B126" s="71">
        <v>2011</v>
      </c>
      <c r="C126" s="97" t="s">
        <v>6</v>
      </c>
      <c r="D126" s="97" t="s">
        <v>6</v>
      </c>
      <c r="E126" s="72">
        <v>5531964.1999999844</v>
      </c>
      <c r="F126" s="72">
        <v>25545.273899999986</v>
      </c>
      <c r="G126" s="72">
        <f t="shared" si="4"/>
        <v>72.595097305880145</v>
      </c>
      <c r="H126" s="72">
        <f>F126/I126</f>
        <v>0.33522661706232021</v>
      </c>
      <c r="I126" s="73">
        <v>76203</v>
      </c>
      <c r="J126" s="73">
        <v>1815</v>
      </c>
      <c r="K126" s="71" t="s">
        <v>143</v>
      </c>
      <c r="L126" s="71">
        <v>1862</v>
      </c>
      <c r="M126" s="71" t="s">
        <v>7</v>
      </c>
      <c r="N126" s="71" t="s">
        <v>20</v>
      </c>
    </row>
    <row r="127" spans="1:14" x14ac:dyDescent="0.25">
      <c r="A127" s="71" t="s">
        <v>151</v>
      </c>
      <c r="B127" s="71">
        <v>2011</v>
      </c>
      <c r="C127" s="97" t="s">
        <v>6</v>
      </c>
      <c r="D127" s="97" t="s">
        <v>6</v>
      </c>
      <c r="E127" s="72">
        <v>466662.90000000026</v>
      </c>
      <c r="F127" s="72">
        <v>375458.45246221044</v>
      </c>
      <c r="G127" s="72">
        <f t="shared" si="4"/>
        <v>89.898458871123154</v>
      </c>
      <c r="H127" s="72">
        <f>F127/I127</f>
        <v>72.328732895821702</v>
      </c>
      <c r="I127" s="73">
        <v>5191</v>
      </c>
      <c r="J127" s="73">
        <v>301</v>
      </c>
      <c r="K127" s="71" t="s">
        <v>63</v>
      </c>
      <c r="L127" s="71">
        <v>1881</v>
      </c>
      <c r="M127" s="71" t="s">
        <v>7</v>
      </c>
      <c r="N127" s="71" t="s">
        <v>7</v>
      </c>
    </row>
    <row r="128" spans="1:14" x14ac:dyDescent="0.25">
      <c r="A128" s="71" t="s">
        <v>153</v>
      </c>
      <c r="B128" s="71">
        <v>2011</v>
      </c>
      <c r="C128" s="97" t="s">
        <v>6</v>
      </c>
      <c r="D128" s="97" t="s">
        <v>6</v>
      </c>
      <c r="E128" s="72">
        <v>4332264.6000000006</v>
      </c>
      <c r="F128" s="72">
        <v>1858346</v>
      </c>
      <c r="G128" s="72">
        <f t="shared" si="4"/>
        <v>88.4767609517002</v>
      </c>
      <c r="H128" s="72" t="s">
        <v>7</v>
      </c>
      <c r="I128" s="73">
        <v>48965</v>
      </c>
      <c r="J128" s="73">
        <v>2000</v>
      </c>
      <c r="K128" s="71" t="s">
        <v>143</v>
      </c>
      <c r="L128" s="71">
        <v>1898</v>
      </c>
      <c r="M128" s="71" t="s">
        <v>7</v>
      </c>
      <c r="N128" s="71" t="s">
        <v>20</v>
      </c>
    </row>
    <row r="129" spans="1:14" x14ac:dyDescent="0.25">
      <c r="A129" s="124" t="s">
        <v>156</v>
      </c>
      <c r="B129" s="71">
        <v>2011</v>
      </c>
      <c r="C129" s="97" t="s">
        <v>6</v>
      </c>
      <c r="D129" s="107" t="s">
        <v>7</v>
      </c>
      <c r="E129" s="72">
        <v>263156.19998073578</v>
      </c>
      <c r="F129" s="72" t="s">
        <v>7</v>
      </c>
      <c r="G129" s="72">
        <f t="shared" si="4"/>
        <v>95.484833084446947</v>
      </c>
      <c r="H129" s="72" t="s">
        <v>7</v>
      </c>
      <c r="I129" s="73">
        <v>2756</v>
      </c>
      <c r="J129" s="73">
        <v>160</v>
      </c>
      <c r="K129" s="71" t="s">
        <v>16</v>
      </c>
      <c r="L129" s="71">
        <v>1960</v>
      </c>
      <c r="M129" s="71" t="s">
        <v>38</v>
      </c>
      <c r="N129" s="71" t="s">
        <v>7</v>
      </c>
    </row>
    <row r="130" spans="1:14" x14ac:dyDescent="0.25">
      <c r="A130" s="74" t="s">
        <v>159</v>
      </c>
      <c r="B130" s="71">
        <v>2011</v>
      </c>
      <c r="C130" s="98" t="s">
        <v>6</v>
      </c>
      <c r="D130" s="108" t="s">
        <v>7</v>
      </c>
      <c r="E130" s="75">
        <v>3114083.4001998901</v>
      </c>
      <c r="F130" s="75" t="s">
        <v>7</v>
      </c>
      <c r="G130" s="75">
        <f t="shared" si="4"/>
        <v>85.439074851840715</v>
      </c>
      <c r="H130" s="75" t="s">
        <v>7</v>
      </c>
      <c r="I130" s="76">
        <v>36448</v>
      </c>
      <c r="J130" s="76">
        <v>1800</v>
      </c>
      <c r="K130" s="74" t="s">
        <v>16</v>
      </c>
      <c r="L130" s="74">
        <v>2005</v>
      </c>
      <c r="M130" s="74" t="s">
        <v>38</v>
      </c>
      <c r="N130" s="74" t="s">
        <v>7</v>
      </c>
    </row>
    <row r="131" spans="1:14" s="164" customFormat="1" x14ac:dyDescent="0.25">
      <c r="A131" s="68" t="s">
        <v>139</v>
      </c>
      <c r="B131" s="68">
        <v>2011</v>
      </c>
      <c r="C131" s="170" t="s">
        <v>6</v>
      </c>
      <c r="D131" s="171" t="s">
        <v>6</v>
      </c>
      <c r="E131" s="69">
        <v>1664246.3975515878</v>
      </c>
      <c r="F131" s="69">
        <v>261060.30020830553</v>
      </c>
      <c r="G131" s="69">
        <f t="shared" si="4"/>
        <v>123.25403397089563</v>
      </c>
      <c r="H131" s="69">
        <f>F131/I131</f>
        <v>19.334117326415484</v>
      </c>
      <c r="I131" s="70">
        <f>AVERAGE(I132:I138)</f>
        <v>13502.571428571429</v>
      </c>
      <c r="J131" s="70">
        <f>AVERAGE(J132:J138)</f>
        <v>615.66666666666663</v>
      </c>
      <c r="K131" s="68" t="s">
        <v>286</v>
      </c>
      <c r="L131" s="68" t="s">
        <v>7</v>
      </c>
      <c r="M131" s="68" t="s">
        <v>7</v>
      </c>
      <c r="N131" s="68" t="s">
        <v>7</v>
      </c>
    </row>
    <row r="132" spans="1:14" x14ac:dyDescent="0.25">
      <c r="A132" s="71" t="s">
        <v>147</v>
      </c>
      <c r="B132" s="71">
        <v>2011</v>
      </c>
      <c r="C132" s="97" t="s">
        <v>6</v>
      </c>
      <c r="D132" s="97" t="s">
        <v>6</v>
      </c>
      <c r="E132" s="72">
        <v>1304643.9729999937</v>
      </c>
      <c r="F132" s="72">
        <v>138397.28699999597</v>
      </c>
      <c r="G132" s="72">
        <f t="shared" si="4"/>
        <v>115.77282571656701</v>
      </c>
      <c r="H132" s="72">
        <f>F132/I132</f>
        <v>12.28123941787168</v>
      </c>
      <c r="I132" s="73">
        <v>11269</v>
      </c>
      <c r="J132" s="73">
        <v>924</v>
      </c>
      <c r="K132" s="71" t="s">
        <v>143</v>
      </c>
      <c r="L132" s="71">
        <v>1951</v>
      </c>
      <c r="M132" s="71" t="s">
        <v>7</v>
      </c>
      <c r="N132" s="71" t="s">
        <v>20</v>
      </c>
    </row>
    <row r="133" spans="1:14" x14ac:dyDescent="0.25">
      <c r="A133" s="71" t="s">
        <v>148</v>
      </c>
      <c r="B133" s="71">
        <v>2011</v>
      </c>
      <c r="C133" s="97" t="s">
        <v>6</v>
      </c>
      <c r="D133" s="107" t="s">
        <v>7</v>
      </c>
      <c r="E133" s="72">
        <v>1878321.1998100281</v>
      </c>
      <c r="F133" s="72" t="s">
        <v>7</v>
      </c>
      <c r="G133" s="72">
        <f t="shared" si="4"/>
        <v>101.8225836076342</v>
      </c>
      <c r="H133" s="72" t="s">
        <v>7</v>
      </c>
      <c r="I133" s="73">
        <v>18447</v>
      </c>
      <c r="J133" s="73">
        <v>500</v>
      </c>
      <c r="K133" s="71" t="s">
        <v>16</v>
      </c>
      <c r="L133" s="71">
        <v>1800</v>
      </c>
      <c r="M133" s="71" t="s">
        <v>74</v>
      </c>
      <c r="N133" s="71" t="s">
        <v>7</v>
      </c>
    </row>
    <row r="134" spans="1:14" x14ac:dyDescent="0.25">
      <c r="A134" s="71" t="s">
        <v>152</v>
      </c>
      <c r="B134" s="71">
        <v>2011</v>
      </c>
      <c r="C134" s="97" t="s">
        <v>6</v>
      </c>
      <c r="D134" s="107" t="s">
        <v>7</v>
      </c>
      <c r="E134" s="72">
        <v>1317269.2000000025</v>
      </c>
      <c r="F134" s="72" t="s">
        <v>7</v>
      </c>
      <c r="G134" s="72">
        <f t="shared" si="4"/>
        <v>112.42376034821221</v>
      </c>
      <c r="H134" s="72" t="s">
        <v>7</v>
      </c>
      <c r="I134" s="73">
        <v>11717</v>
      </c>
      <c r="J134" s="73">
        <v>200</v>
      </c>
      <c r="K134" s="71" t="s">
        <v>67</v>
      </c>
      <c r="L134" s="71" t="s">
        <v>7</v>
      </c>
      <c r="M134" s="71" t="s">
        <v>7</v>
      </c>
      <c r="N134" s="71" t="s">
        <v>7</v>
      </c>
    </row>
    <row r="135" spans="1:14" x14ac:dyDescent="0.25">
      <c r="A135" s="71" t="s">
        <v>154</v>
      </c>
      <c r="B135" s="71">
        <v>2011</v>
      </c>
      <c r="C135" s="97" t="s">
        <v>6</v>
      </c>
      <c r="D135" s="97" t="s">
        <v>6</v>
      </c>
      <c r="E135" s="72">
        <v>5737682</v>
      </c>
      <c r="F135" s="72">
        <v>59168.170699998424</v>
      </c>
      <c r="G135" s="72">
        <f t="shared" si="4"/>
        <v>139.58259134919476</v>
      </c>
      <c r="H135" s="72">
        <f>F135/I135</f>
        <v>1.4394047268038346</v>
      </c>
      <c r="I135" s="73">
        <v>41106</v>
      </c>
      <c r="J135" s="73">
        <v>1670</v>
      </c>
      <c r="K135" s="71" t="s">
        <v>143</v>
      </c>
      <c r="L135" s="71">
        <v>1898</v>
      </c>
      <c r="M135" s="71" t="s">
        <v>7</v>
      </c>
      <c r="N135" s="71" t="s">
        <v>24</v>
      </c>
    </row>
    <row r="136" spans="1:14" x14ac:dyDescent="0.25">
      <c r="A136" s="71" t="s">
        <v>155</v>
      </c>
      <c r="B136" s="71">
        <v>2011</v>
      </c>
      <c r="C136" s="97" t="s">
        <v>26</v>
      </c>
      <c r="D136" s="97" t="s">
        <v>26</v>
      </c>
      <c r="E136" s="72">
        <v>350182.22400001349</v>
      </c>
      <c r="F136" s="72">
        <v>519519.02400001261</v>
      </c>
      <c r="G136" s="72">
        <f t="shared" si="4"/>
        <v>113.47447310434656</v>
      </c>
      <c r="H136" s="72">
        <f>F136/I136</f>
        <v>168.34705897602481</v>
      </c>
      <c r="I136" s="73">
        <v>3086</v>
      </c>
      <c r="J136" s="73">
        <v>180</v>
      </c>
      <c r="K136" s="71" t="s">
        <v>27</v>
      </c>
      <c r="L136" s="71">
        <v>1937</v>
      </c>
      <c r="M136" s="71" t="s">
        <v>7</v>
      </c>
      <c r="N136" s="71" t="s">
        <v>7</v>
      </c>
    </row>
    <row r="137" spans="1:14" x14ac:dyDescent="0.25">
      <c r="A137" s="71" t="s">
        <v>157</v>
      </c>
      <c r="B137" s="71">
        <v>2011</v>
      </c>
      <c r="C137" s="97" t="s">
        <v>6</v>
      </c>
      <c r="D137" s="97" t="s">
        <v>6</v>
      </c>
      <c r="E137" s="72">
        <v>559738.59999999753</v>
      </c>
      <c r="F137" s="72">
        <v>269972.43999999919</v>
      </c>
      <c r="G137" s="72">
        <f t="shared" si="4"/>
        <v>115.45763201320081</v>
      </c>
      <c r="H137" s="72">
        <f>F137/I137</f>
        <v>55.687384488448679</v>
      </c>
      <c r="I137" s="73">
        <v>4848</v>
      </c>
      <c r="J137" s="73" t="s">
        <v>7</v>
      </c>
      <c r="K137" s="71" t="s">
        <v>76</v>
      </c>
      <c r="L137" s="71" t="s">
        <v>7</v>
      </c>
      <c r="M137" s="71" t="s">
        <v>7</v>
      </c>
      <c r="N137" s="71" t="s">
        <v>7</v>
      </c>
    </row>
    <row r="138" spans="1:14" s="85" customFormat="1" x14ac:dyDescent="0.25">
      <c r="A138" s="71" t="s">
        <v>160</v>
      </c>
      <c r="B138" s="71">
        <v>2011</v>
      </c>
      <c r="C138" s="97" t="s">
        <v>6</v>
      </c>
      <c r="D138" s="107" t="s">
        <v>7</v>
      </c>
      <c r="E138" s="72">
        <v>457759.70001220703</v>
      </c>
      <c r="F138" s="72" t="s">
        <v>7</v>
      </c>
      <c r="G138" s="72">
        <f t="shared" si="4"/>
        <v>113.16679851970508</v>
      </c>
      <c r="H138" s="72" t="s">
        <v>7</v>
      </c>
      <c r="I138" s="73">
        <v>4045</v>
      </c>
      <c r="J138" s="73">
        <v>220</v>
      </c>
      <c r="K138" s="71" t="s">
        <v>16</v>
      </c>
      <c r="L138" s="71">
        <v>1985</v>
      </c>
      <c r="M138" s="71" t="s">
        <v>74</v>
      </c>
      <c r="N138" s="71" t="s">
        <v>7</v>
      </c>
    </row>
    <row r="139" spans="1:14" s="164" customFormat="1" x14ac:dyDescent="0.25">
      <c r="A139" s="68" t="s">
        <v>140</v>
      </c>
      <c r="B139" s="68">
        <v>2011</v>
      </c>
      <c r="C139" s="170" t="s">
        <v>6</v>
      </c>
      <c r="D139" s="69" t="s">
        <v>7</v>
      </c>
      <c r="E139" s="69">
        <v>1947870.5968140434</v>
      </c>
      <c r="F139" s="69" t="s">
        <v>7</v>
      </c>
      <c r="G139" s="69">
        <f t="shared" si="4"/>
        <v>184.81622437630281</v>
      </c>
      <c r="H139" s="69" t="s">
        <v>7</v>
      </c>
      <c r="I139" s="70">
        <f>AVERAGE(I140:I145)</f>
        <v>10539.5</v>
      </c>
      <c r="J139" s="70">
        <f>AVERAGE(J140:J145)</f>
        <v>597.79999999999995</v>
      </c>
      <c r="K139" s="68" t="s">
        <v>286</v>
      </c>
      <c r="L139" s="68" t="s">
        <v>7</v>
      </c>
      <c r="M139" s="68" t="s">
        <v>7</v>
      </c>
      <c r="N139" s="68" t="s">
        <v>7</v>
      </c>
    </row>
    <row r="140" spans="1:14" x14ac:dyDescent="0.25">
      <c r="A140" s="71" t="s">
        <v>142</v>
      </c>
      <c r="B140" s="71">
        <v>2011</v>
      </c>
      <c r="C140" s="97" t="s">
        <v>6</v>
      </c>
      <c r="D140" s="97" t="s">
        <v>6</v>
      </c>
      <c r="E140" s="72">
        <v>2060506.0000000009</v>
      </c>
      <c r="F140" s="72">
        <v>433403</v>
      </c>
      <c r="G140" s="72">
        <f t="shared" si="4"/>
        <v>142.30013812154704</v>
      </c>
      <c r="H140" s="72">
        <f>F140/I140</f>
        <v>29.93114640883978</v>
      </c>
      <c r="I140" s="73">
        <v>14480</v>
      </c>
      <c r="J140" s="73">
        <v>430</v>
      </c>
      <c r="K140" s="71" t="s">
        <v>143</v>
      </c>
      <c r="L140" s="71" t="s">
        <v>144</v>
      </c>
      <c r="M140" s="71" t="s">
        <v>7</v>
      </c>
      <c r="N140" s="71" t="s">
        <v>24</v>
      </c>
    </row>
    <row r="141" spans="1:14" x14ac:dyDescent="0.25">
      <c r="A141" s="71" t="s">
        <v>141</v>
      </c>
      <c r="B141" s="71">
        <v>2011</v>
      </c>
      <c r="C141" s="97" t="s">
        <v>6</v>
      </c>
      <c r="D141" s="107" t="s">
        <v>7</v>
      </c>
      <c r="E141" s="72">
        <v>2265365.8003463745</v>
      </c>
      <c r="F141" s="72" t="s">
        <v>7</v>
      </c>
      <c r="G141" s="72">
        <f t="shared" si="4"/>
        <v>157.98631706160643</v>
      </c>
      <c r="H141" s="72" t="s">
        <v>7</v>
      </c>
      <c r="I141" s="73">
        <v>14339</v>
      </c>
      <c r="J141" s="73">
        <v>1269</v>
      </c>
      <c r="K141" s="71" t="s">
        <v>16</v>
      </c>
      <c r="L141" s="71">
        <v>1967</v>
      </c>
      <c r="M141" s="71" t="s">
        <v>24</v>
      </c>
      <c r="N141" s="71" t="s">
        <v>7</v>
      </c>
    </row>
    <row r="142" spans="1:14" x14ac:dyDescent="0.25">
      <c r="A142" s="71" t="s">
        <v>145</v>
      </c>
      <c r="B142" s="71">
        <v>2011</v>
      </c>
      <c r="C142" s="97" t="s">
        <v>6</v>
      </c>
      <c r="D142" s="97" t="s">
        <v>6</v>
      </c>
      <c r="E142" s="72">
        <v>1856606.5</v>
      </c>
      <c r="F142" s="72">
        <v>408618.18559998565</v>
      </c>
      <c r="G142" s="72">
        <f t="shared" si="4"/>
        <v>146.8718060280041</v>
      </c>
      <c r="H142" s="72">
        <f>F142/I142</f>
        <v>32.324830757059225</v>
      </c>
      <c r="I142" s="73">
        <v>12641</v>
      </c>
      <c r="J142" s="73">
        <v>611</v>
      </c>
      <c r="K142" s="71" t="s">
        <v>143</v>
      </c>
      <c r="L142" s="71">
        <v>1927</v>
      </c>
      <c r="M142" s="71" t="s">
        <v>7</v>
      </c>
      <c r="N142" s="71" t="s">
        <v>7</v>
      </c>
    </row>
    <row r="143" spans="1:14" x14ac:dyDescent="0.25">
      <c r="A143" s="71" t="s">
        <v>149</v>
      </c>
      <c r="B143" s="71" t="s">
        <v>45</v>
      </c>
      <c r="C143" s="97" t="s">
        <v>6</v>
      </c>
      <c r="D143" s="107" t="s">
        <v>7</v>
      </c>
      <c r="E143" s="72">
        <v>301997.00000000035</v>
      </c>
      <c r="F143" s="72" t="s">
        <v>7</v>
      </c>
      <c r="G143" s="72">
        <f t="shared" si="4"/>
        <v>273.05334538878873</v>
      </c>
      <c r="H143" s="72" t="s">
        <v>7</v>
      </c>
      <c r="I143" s="73">
        <v>1106</v>
      </c>
      <c r="J143" s="73">
        <v>71</v>
      </c>
      <c r="K143" s="71" t="s">
        <v>46</v>
      </c>
      <c r="L143" s="71" t="s">
        <v>7</v>
      </c>
      <c r="M143" s="71" t="s">
        <v>7</v>
      </c>
      <c r="N143" s="71" t="s">
        <v>7</v>
      </c>
    </row>
    <row r="144" spans="1:14" x14ac:dyDescent="0.25">
      <c r="A144" s="124" t="s">
        <v>158</v>
      </c>
      <c r="B144" s="71">
        <v>2011</v>
      </c>
      <c r="C144" s="97" t="s">
        <v>6</v>
      </c>
      <c r="D144" s="97" t="s">
        <v>6</v>
      </c>
      <c r="E144" s="72">
        <v>1050946.1000000008</v>
      </c>
      <c r="F144" s="72">
        <v>400069.29824997886</v>
      </c>
      <c r="G144" s="133">
        <f t="shared" si="4"/>
        <v>155.81113417346194</v>
      </c>
      <c r="H144" s="72" t="s">
        <v>7</v>
      </c>
      <c r="I144" s="73">
        <v>6745</v>
      </c>
      <c r="J144" s="73" t="s">
        <v>7</v>
      </c>
      <c r="K144" s="71" t="s">
        <v>143</v>
      </c>
      <c r="L144" s="71">
        <v>1732</v>
      </c>
      <c r="M144" s="71" t="s">
        <v>7</v>
      </c>
      <c r="N144" s="71" t="s">
        <v>20</v>
      </c>
    </row>
    <row r="145" spans="1:14" s="85" customFormat="1" x14ac:dyDescent="0.25">
      <c r="A145" s="71" t="s">
        <v>161</v>
      </c>
      <c r="B145" s="71">
        <v>2011</v>
      </c>
      <c r="C145" s="97" t="s">
        <v>6</v>
      </c>
      <c r="D145" s="97" t="s">
        <v>6</v>
      </c>
      <c r="E145" s="72">
        <v>4153710.6999999764</v>
      </c>
      <c r="F145" s="72">
        <v>1566542.8159529215</v>
      </c>
      <c r="G145" s="72">
        <f t="shared" si="4"/>
        <v>298.27019244578315</v>
      </c>
      <c r="H145" s="72">
        <f>F145/I145</f>
        <v>112.49050811093792</v>
      </c>
      <c r="I145" s="73">
        <v>13926</v>
      </c>
      <c r="J145" s="73">
        <v>608</v>
      </c>
      <c r="K145" s="71" t="s">
        <v>63</v>
      </c>
      <c r="L145" s="71">
        <v>1908</v>
      </c>
      <c r="M145" s="71" t="s">
        <v>7</v>
      </c>
      <c r="N145" s="71" t="s">
        <v>7</v>
      </c>
    </row>
    <row r="148" spans="1:14" x14ac:dyDescent="0.25">
      <c r="A148" s="177" t="s">
        <v>290</v>
      </c>
      <c r="B148" s="9"/>
      <c r="C148" s="9"/>
      <c r="D148" s="9"/>
    </row>
    <row r="149" spans="1:14" s="164" customFormat="1" x14ac:dyDescent="0.25">
      <c r="A149" s="77" t="s">
        <v>291</v>
      </c>
      <c r="B149" s="77">
        <v>2011</v>
      </c>
      <c r="C149" s="172" t="s">
        <v>6</v>
      </c>
      <c r="D149" s="77" t="s">
        <v>7</v>
      </c>
      <c r="E149" s="78">
        <v>182077.58000927011</v>
      </c>
      <c r="F149" s="78" t="s">
        <v>7</v>
      </c>
      <c r="G149" s="78">
        <f t="shared" ref="G149:G154" si="5">E149/I149</f>
        <v>69.654774295818711</v>
      </c>
      <c r="H149" s="78" t="s">
        <v>7</v>
      </c>
      <c r="I149" s="79">
        <f>AVERAGE(I150:I154)</f>
        <v>2614</v>
      </c>
      <c r="J149" s="79">
        <f>AVERAGE(J150:J154)</f>
        <v>64.8</v>
      </c>
      <c r="K149" s="77" t="s">
        <v>11</v>
      </c>
      <c r="L149" s="77" t="s">
        <v>7</v>
      </c>
      <c r="M149" s="77" t="s">
        <v>7</v>
      </c>
      <c r="N149" s="77" t="s">
        <v>7</v>
      </c>
    </row>
    <row r="150" spans="1:14" x14ac:dyDescent="0.25">
      <c r="A150" s="24" t="s">
        <v>162</v>
      </c>
      <c r="B150" s="24">
        <v>2011</v>
      </c>
      <c r="C150" s="90" t="s">
        <v>6</v>
      </c>
      <c r="D150" s="102" t="s">
        <v>7</v>
      </c>
      <c r="E150" s="25">
        <v>164542.30004191399</v>
      </c>
      <c r="F150" s="25" t="s">
        <v>7</v>
      </c>
      <c r="G150" s="25">
        <f t="shared" si="5"/>
        <v>59.703301902000717</v>
      </c>
      <c r="H150" s="25" t="s">
        <v>7</v>
      </c>
      <c r="I150" s="26">
        <v>2756</v>
      </c>
      <c r="J150" s="26">
        <v>54</v>
      </c>
      <c r="K150" s="24" t="s">
        <v>16</v>
      </c>
      <c r="L150" s="24">
        <v>2008</v>
      </c>
      <c r="M150" s="24" t="s">
        <v>38</v>
      </c>
      <c r="N150" s="24" t="s">
        <v>7</v>
      </c>
    </row>
    <row r="151" spans="1:14" x14ac:dyDescent="0.25">
      <c r="A151" s="24" t="s">
        <v>163</v>
      </c>
      <c r="B151" s="24">
        <v>2011</v>
      </c>
      <c r="C151" s="90" t="s">
        <v>6</v>
      </c>
      <c r="D151" s="102" t="s">
        <v>7</v>
      </c>
      <c r="E151" s="25">
        <v>145748.30002832413</v>
      </c>
      <c r="F151" s="25" t="s">
        <v>7</v>
      </c>
      <c r="G151" s="25">
        <f t="shared" si="5"/>
        <v>49.965135422805666</v>
      </c>
      <c r="H151" s="25" t="s">
        <v>7</v>
      </c>
      <c r="I151" s="26">
        <v>2917</v>
      </c>
      <c r="J151" s="26">
        <v>98</v>
      </c>
      <c r="K151" s="24" t="s">
        <v>16</v>
      </c>
      <c r="L151" s="24">
        <v>1976</v>
      </c>
      <c r="M151" s="24" t="s">
        <v>24</v>
      </c>
      <c r="N151" s="24" t="s">
        <v>7</v>
      </c>
    </row>
    <row r="152" spans="1:14" x14ac:dyDescent="0.25">
      <c r="A152" s="24" t="s">
        <v>164</v>
      </c>
      <c r="B152" s="24">
        <v>2011</v>
      </c>
      <c r="C152" s="90" t="s">
        <v>6</v>
      </c>
      <c r="D152" s="102" t="s">
        <v>7</v>
      </c>
      <c r="E152" s="25">
        <v>298716.30006122589</v>
      </c>
      <c r="F152" s="25" t="s">
        <v>7</v>
      </c>
      <c r="G152" s="25">
        <f t="shared" si="5"/>
        <v>80.996827565408324</v>
      </c>
      <c r="H152" s="25" t="s">
        <v>7</v>
      </c>
      <c r="I152" s="26">
        <v>3688</v>
      </c>
      <c r="J152" s="26">
        <v>44</v>
      </c>
      <c r="K152" s="24" t="s">
        <v>16</v>
      </c>
      <c r="L152" s="24">
        <v>2007</v>
      </c>
      <c r="M152" s="24" t="s">
        <v>117</v>
      </c>
      <c r="N152" s="24" t="s">
        <v>7</v>
      </c>
    </row>
    <row r="153" spans="1:14" x14ac:dyDescent="0.25">
      <c r="A153" s="24" t="s">
        <v>165</v>
      </c>
      <c r="B153" s="24">
        <v>2011</v>
      </c>
      <c r="C153" s="90" t="s">
        <v>6</v>
      </c>
      <c r="D153" s="102" t="s">
        <v>7</v>
      </c>
      <c r="E153" s="25">
        <v>164150.29998153448</v>
      </c>
      <c r="F153" s="25" t="s">
        <v>7</v>
      </c>
      <c r="G153" s="25">
        <f t="shared" si="5"/>
        <v>116.83295372351209</v>
      </c>
      <c r="H153" s="25" t="s">
        <v>7</v>
      </c>
      <c r="I153" s="26">
        <v>1405</v>
      </c>
      <c r="J153" s="26">
        <v>50</v>
      </c>
      <c r="K153" s="24" t="s">
        <v>16</v>
      </c>
      <c r="L153" s="24">
        <v>1952</v>
      </c>
      <c r="M153" s="24" t="s">
        <v>24</v>
      </c>
      <c r="N153" s="24" t="s">
        <v>7</v>
      </c>
    </row>
    <row r="154" spans="1:14" x14ac:dyDescent="0.25">
      <c r="A154" s="24" t="s">
        <v>166</v>
      </c>
      <c r="B154" s="24">
        <v>2011</v>
      </c>
      <c r="C154" s="90" t="s">
        <v>6</v>
      </c>
      <c r="D154" s="102" t="s">
        <v>7</v>
      </c>
      <c r="E154" s="25">
        <v>136097.70000815392</v>
      </c>
      <c r="F154" s="25" t="s">
        <v>7</v>
      </c>
      <c r="G154" s="25">
        <f t="shared" si="5"/>
        <v>59.07018229520569</v>
      </c>
      <c r="H154" s="25" t="s">
        <v>7</v>
      </c>
      <c r="I154" s="26">
        <v>2304</v>
      </c>
      <c r="J154" s="26">
        <v>78</v>
      </c>
      <c r="K154" s="24" t="s">
        <v>16</v>
      </c>
      <c r="L154" s="24">
        <v>2008</v>
      </c>
      <c r="M154" s="24" t="s">
        <v>120</v>
      </c>
      <c r="N154" s="24" t="s">
        <v>7</v>
      </c>
    </row>
    <row r="156" spans="1:14" x14ac:dyDescent="0.25">
      <c r="B156" s="155"/>
    </row>
    <row r="157" spans="1:14" ht="15.75" x14ac:dyDescent="0.25">
      <c r="A157" s="177" t="s">
        <v>288</v>
      </c>
      <c r="B157" s="9"/>
      <c r="C157" s="156"/>
      <c r="D157" s="9"/>
    </row>
    <row r="158" spans="1:14" s="7" customFormat="1" ht="15.75" x14ac:dyDescent="0.25">
      <c r="A158" s="150" t="s">
        <v>283</v>
      </c>
      <c r="B158" s="151">
        <v>2009</v>
      </c>
      <c r="C158" s="157" t="s">
        <v>6</v>
      </c>
      <c r="D158" s="150" t="s">
        <v>7</v>
      </c>
      <c r="E158" s="152">
        <v>32410265.199999992</v>
      </c>
      <c r="F158" s="152" t="s">
        <v>7</v>
      </c>
      <c r="G158" s="152">
        <f>E158/I158</f>
        <v>595.98509038083137</v>
      </c>
      <c r="H158" s="152" t="s">
        <v>7</v>
      </c>
      <c r="I158" s="153">
        <v>54381</v>
      </c>
      <c r="J158" s="153" t="s">
        <v>7</v>
      </c>
      <c r="K158" s="150" t="s">
        <v>138</v>
      </c>
      <c r="L158" s="150" t="s">
        <v>7</v>
      </c>
      <c r="M158" s="151" t="s">
        <v>7</v>
      </c>
      <c r="N158" s="151" t="s">
        <v>7</v>
      </c>
    </row>
    <row r="159" spans="1:14" s="7" customFormat="1" ht="15.75" x14ac:dyDescent="0.25">
      <c r="A159" s="150" t="s">
        <v>283</v>
      </c>
      <c r="B159" s="151">
        <v>2010</v>
      </c>
      <c r="C159" s="157" t="s">
        <v>6</v>
      </c>
      <c r="D159" s="154" t="s">
        <v>7</v>
      </c>
      <c r="E159" s="152">
        <v>31205064.499999993</v>
      </c>
      <c r="F159" s="152" t="s">
        <v>7</v>
      </c>
      <c r="G159" s="152">
        <f>E159/I159</f>
        <v>573.82292528640505</v>
      </c>
      <c r="H159" s="152" t="s">
        <v>7</v>
      </c>
      <c r="I159" s="153">
        <v>54381</v>
      </c>
      <c r="J159" s="153" t="s">
        <v>7</v>
      </c>
      <c r="K159" s="150" t="s">
        <v>138</v>
      </c>
      <c r="L159" s="150" t="s">
        <v>7</v>
      </c>
      <c r="M159" s="151" t="s">
        <v>7</v>
      </c>
      <c r="N159" s="151" t="s">
        <v>7</v>
      </c>
    </row>
    <row r="160" spans="1:14" s="7" customFormat="1" ht="15.75" x14ac:dyDescent="0.25">
      <c r="A160" s="150" t="s">
        <v>283</v>
      </c>
      <c r="B160" s="151">
        <v>2011</v>
      </c>
      <c r="C160" s="157" t="s">
        <v>6</v>
      </c>
      <c r="D160" s="154" t="s">
        <v>7</v>
      </c>
      <c r="E160" s="152">
        <v>30039622.200000104</v>
      </c>
      <c r="F160" s="152" t="s">
        <v>7</v>
      </c>
      <c r="G160" s="152">
        <f>E160/I160</f>
        <v>552.39186848347958</v>
      </c>
      <c r="H160" s="152" t="s">
        <v>7</v>
      </c>
      <c r="I160" s="153">
        <v>54381</v>
      </c>
      <c r="J160" s="153" t="s">
        <v>7</v>
      </c>
      <c r="K160" s="150" t="s">
        <v>138</v>
      </c>
      <c r="L160" s="150" t="s">
        <v>7</v>
      </c>
      <c r="M160" s="151" t="s">
        <v>7</v>
      </c>
      <c r="N160" s="151" t="s">
        <v>7</v>
      </c>
    </row>
    <row r="161" spans="1:14" ht="15.75" x14ac:dyDescent="0.25">
      <c r="A161" s="146" t="s">
        <v>172</v>
      </c>
      <c r="B161" s="146">
        <v>2011</v>
      </c>
      <c r="C161" s="157" t="s">
        <v>6</v>
      </c>
      <c r="D161" s="147" t="s">
        <v>7</v>
      </c>
      <c r="E161" s="148">
        <v>836816.5000629425</v>
      </c>
      <c r="F161" s="148" t="s">
        <v>7</v>
      </c>
      <c r="G161" s="148" t="s">
        <v>7</v>
      </c>
      <c r="H161" s="148" t="s">
        <v>7</v>
      </c>
      <c r="I161" s="149" t="s">
        <v>7</v>
      </c>
      <c r="J161" s="149" t="s">
        <v>7</v>
      </c>
      <c r="K161" s="146" t="s">
        <v>16</v>
      </c>
      <c r="L161" s="146" t="s">
        <v>7</v>
      </c>
      <c r="M161" s="146" t="s">
        <v>7</v>
      </c>
      <c r="N161" s="146" t="s">
        <v>7</v>
      </c>
    </row>
    <row r="164" spans="1:14" x14ac:dyDescent="0.25">
      <c r="A164" s="177" t="s">
        <v>173</v>
      </c>
      <c r="B164" s="9"/>
      <c r="C164" s="9"/>
      <c r="D164" s="9"/>
    </row>
    <row r="165" spans="1:14" x14ac:dyDescent="0.25">
      <c r="A165" s="158" t="s">
        <v>292</v>
      </c>
      <c r="B165" s="158">
        <v>2011</v>
      </c>
      <c r="C165" s="159" t="s">
        <v>6</v>
      </c>
      <c r="D165" s="159" t="s">
        <v>26</v>
      </c>
      <c r="E165" s="160">
        <v>33683435.900000021</v>
      </c>
      <c r="F165" s="160">
        <v>35886288.322610006</v>
      </c>
      <c r="G165" s="160">
        <f>E165/I165</f>
        <v>115.1428743812728</v>
      </c>
      <c r="H165" s="160">
        <f>F165/I165</f>
        <v>122.67306698187575</v>
      </c>
      <c r="I165" s="161">
        <v>292536</v>
      </c>
      <c r="J165" s="161">
        <v>26188</v>
      </c>
      <c r="K165" s="158" t="s">
        <v>8</v>
      </c>
      <c r="L165" s="158">
        <v>1796</v>
      </c>
      <c r="M165" s="158" t="s">
        <v>7</v>
      </c>
      <c r="N165" s="158" t="s">
        <v>7</v>
      </c>
    </row>
    <row r="166" spans="1:14" x14ac:dyDescent="0.25">
      <c r="A166" s="158" t="s">
        <v>293</v>
      </c>
      <c r="B166" s="158">
        <v>2011</v>
      </c>
      <c r="C166" s="159" t="s">
        <v>6</v>
      </c>
      <c r="D166" s="159" t="s">
        <v>26</v>
      </c>
      <c r="E166" s="160">
        <v>3964814.4000000176</v>
      </c>
      <c r="F166" s="160">
        <v>11697015.554610001</v>
      </c>
      <c r="G166" s="160">
        <f>E166/I166</f>
        <v>82.126362450028324</v>
      </c>
      <c r="H166" s="160">
        <f>F166/I166</f>
        <v>242.28961109037431</v>
      </c>
      <c r="I166" s="161">
        <v>48277</v>
      </c>
      <c r="J166" s="161">
        <v>6088</v>
      </c>
      <c r="K166" s="158" t="s">
        <v>8</v>
      </c>
      <c r="L166" s="158">
        <v>1837</v>
      </c>
      <c r="M166" s="158" t="s">
        <v>7</v>
      </c>
      <c r="N166" s="158" t="s">
        <v>7</v>
      </c>
    </row>
    <row r="167" spans="1:14" x14ac:dyDescent="0.25">
      <c r="A167" s="158" t="s">
        <v>180</v>
      </c>
      <c r="B167" s="158">
        <v>2011</v>
      </c>
      <c r="C167" s="159" t="s">
        <v>6</v>
      </c>
      <c r="D167" s="162" t="s">
        <v>7</v>
      </c>
      <c r="E167" s="160">
        <v>639060</v>
      </c>
      <c r="F167" s="160" t="s">
        <v>7</v>
      </c>
      <c r="G167" s="160">
        <f t="shared" ref="G167:G174" si="6">E167/I167</f>
        <v>100.0093896713615</v>
      </c>
      <c r="H167" s="160" t="s">
        <v>7</v>
      </c>
      <c r="I167" s="161">
        <v>6390</v>
      </c>
      <c r="J167" s="161">
        <v>384</v>
      </c>
      <c r="K167" s="158" t="s">
        <v>8</v>
      </c>
      <c r="L167" s="158">
        <v>1972</v>
      </c>
      <c r="M167" s="158" t="s">
        <v>7</v>
      </c>
      <c r="N167" s="158" t="s">
        <v>7</v>
      </c>
    </row>
    <row r="168" spans="1:14" x14ac:dyDescent="0.25">
      <c r="A168" s="158" t="s">
        <v>178</v>
      </c>
      <c r="B168" s="158">
        <v>2011</v>
      </c>
      <c r="C168" s="159" t="s">
        <v>6</v>
      </c>
      <c r="D168" s="162" t="s">
        <v>7</v>
      </c>
      <c r="E168" s="160">
        <v>1351230</v>
      </c>
      <c r="F168" s="160" t="s">
        <v>7</v>
      </c>
      <c r="G168" s="160">
        <f t="shared" si="6"/>
        <v>95.009843903811003</v>
      </c>
      <c r="H168" s="160" t="s">
        <v>7</v>
      </c>
      <c r="I168" s="161">
        <v>14222</v>
      </c>
      <c r="J168" s="161">
        <v>1499</v>
      </c>
      <c r="K168" s="158" t="s">
        <v>8</v>
      </c>
      <c r="L168" s="158">
        <v>1967</v>
      </c>
      <c r="M168" s="158" t="s">
        <v>7</v>
      </c>
      <c r="N168" s="158" t="s">
        <v>7</v>
      </c>
    </row>
    <row r="169" spans="1:14" x14ac:dyDescent="0.25">
      <c r="A169" s="158" t="s">
        <v>176</v>
      </c>
      <c r="B169" s="158">
        <v>2011</v>
      </c>
      <c r="C169" s="159" t="s">
        <v>6</v>
      </c>
      <c r="D169" s="162" t="s">
        <v>7</v>
      </c>
      <c r="E169" s="160">
        <v>3656555</v>
      </c>
      <c r="F169" s="160" t="s">
        <v>7</v>
      </c>
      <c r="G169" s="160">
        <f t="shared" si="6"/>
        <v>128.5075911998313</v>
      </c>
      <c r="H169" s="160" t="s">
        <v>7</v>
      </c>
      <c r="I169" s="161">
        <v>28454</v>
      </c>
      <c r="J169" s="161">
        <v>882</v>
      </c>
      <c r="K169" s="158" t="s">
        <v>8</v>
      </c>
      <c r="L169" s="158">
        <v>1961</v>
      </c>
      <c r="M169" s="158" t="s">
        <v>7</v>
      </c>
      <c r="N169" s="158" t="s">
        <v>7</v>
      </c>
    </row>
    <row r="170" spans="1:14" x14ac:dyDescent="0.25">
      <c r="A170" s="158" t="s">
        <v>182</v>
      </c>
      <c r="B170" s="158">
        <v>2011</v>
      </c>
      <c r="C170" s="159" t="s">
        <v>6</v>
      </c>
      <c r="D170" s="162" t="s">
        <v>7</v>
      </c>
      <c r="E170" s="160">
        <v>130170</v>
      </c>
      <c r="F170" s="160" t="s">
        <v>7</v>
      </c>
      <c r="G170" s="160">
        <f t="shared" si="6"/>
        <v>48.300556586270872</v>
      </c>
      <c r="H170" s="160" t="s">
        <v>7</v>
      </c>
      <c r="I170" s="161">
        <v>2695</v>
      </c>
      <c r="J170" s="161">
        <v>104</v>
      </c>
      <c r="K170" s="158" t="s">
        <v>8</v>
      </c>
      <c r="L170" s="158">
        <v>1987</v>
      </c>
      <c r="M170" s="158" t="s">
        <v>7</v>
      </c>
      <c r="N170" s="158" t="s">
        <v>7</v>
      </c>
    </row>
    <row r="171" spans="1:14" x14ac:dyDescent="0.25">
      <c r="A171" s="158" t="s">
        <v>181</v>
      </c>
      <c r="B171" s="158">
        <v>2011</v>
      </c>
      <c r="C171" s="159" t="s">
        <v>6</v>
      </c>
      <c r="D171" s="162" t="s">
        <v>7</v>
      </c>
      <c r="E171" s="160">
        <v>217305</v>
      </c>
      <c r="F171" s="160" t="s">
        <v>7</v>
      </c>
      <c r="G171" s="160">
        <f t="shared" si="6"/>
        <v>60.446453407510432</v>
      </c>
      <c r="H171" s="160" t="s">
        <v>7</v>
      </c>
      <c r="I171" s="161">
        <v>3595</v>
      </c>
      <c r="J171" s="161">
        <v>66</v>
      </c>
      <c r="K171" s="158" t="s">
        <v>8</v>
      </c>
      <c r="L171" s="158">
        <v>1997</v>
      </c>
      <c r="M171" s="158" t="s">
        <v>7</v>
      </c>
      <c r="N171" s="158" t="s">
        <v>7</v>
      </c>
    </row>
    <row r="172" spans="1:14" x14ac:dyDescent="0.25">
      <c r="A172" s="158" t="s">
        <v>177</v>
      </c>
      <c r="B172" s="158">
        <v>2011</v>
      </c>
      <c r="C172" s="159" t="s">
        <v>6</v>
      </c>
      <c r="D172" s="162" t="s">
        <v>7</v>
      </c>
      <c r="E172" s="160">
        <v>2714884.9335400001</v>
      </c>
      <c r="F172" s="160" t="s">
        <v>7</v>
      </c>
      <c r="G172" s="160">
        <f t="shared" si="6"/>
        <v>120.19679167397176</v>
      </c>
      <c r="H172" s="160" t="s">
        <v>7</v>
      </c>
      <c r="I172" s="161">
        <v>22587</v>
      </c>
      <c r="J172" s="161">
        <v>3357</v>
      </c>
      <c r="K172" s="158" t="s">
        <v>8</v>
      </c>
      <c r="L172" s="158">
        <v>1957</v>
      </c>
      <c r="M172" s="158" t="s">
        <v>7</v>
      </c>
      <c r="N172" s="158" t="s">
        <v>7</v>
      </c>
    </row>
    <row r="173" spans="1:14" x14ac:dyDescent="0.25">
      <c r="A173" s="158" t="s">
        <v>183</v>
      </c>
      <c r="B173" s="158">
        <v>2011</v>
      </c>
      <c r="C173" s="159" t="s">
        <v>6</v>
      </c>
      <c r="D173" s="162" t="s">
        <v>7</v>
      </c>
      <c r="E173" s="160">
        <v>56101</v>
      </c>
      <c r="F173" s="160" t="s">
        <v>7</v>
      </c>
      <c r="G173" s="160">
        <f t="shared" si="6"/>
        <v>31.236636971046771</v>
      </c>
      <c r="H173" s="160" t="s">
        <v>7</v>
      </c>
      <c r="I173" s="161">
        <v>1796</v>
      </c>
      <c r="J173" s="161">
        <v>66</v>
      </c>
      <c r="K173" s="158" t="s">
        <v>8</v>
      </c>
      <c r="L173" s="158">
        <v>1992</v>
      </c>
      <c r="M173" s="158" t="s">
        <v>7</v>
      </c>
      <c r="N173" s="158" t="s">
        <v>7</v>
      </c>
    </row>
    <row r="174" spans="1:14" x14ac:dyDescent="0.25">
      <c r="A174" s="158" t="s">
        <v>179</v>
      </c>
      <c r="B174" s="158">
        <v>2011</v>
      </c>
      <c r="C174" s="159" t="s">
        <v>6</v>
      </c>
      <c r="D174" s="162" t="s">
        <v>7</v>
      </c>
      <c r="E174" s="160">
        <v>1266497.1898399999</v>
      </c>
      <c r="F174" s="160" t="s">
        <v>7</v>
      </c>
      <c r="G174" s="160">
        <f t="shared" si="6"/>
        <v>120.2180531409587</v>
      </c>
      <c r="H174" s="160" t="s">
        <v>7</v>
      </c>
      <c r="I174" s="161">
        <v>10535</v>
      </c>
      <c r="J174" s="161">
        <v>1544</v>
      </c>
      <c r="K174" s="158" t="s">
        <v>8</v>
      </c>
      <c r="L174" s="158">
        <v>1971</v>
      </c>
      <c r="M174" s="158" t="s">
        <v>7</v>
      </c>
      <c r="N174" s="158" t="s">
        <v>7</v>
      </c>
    </row>
  </sheetData>
  <phoneticPr fontId="0" type="noConversion"/>
  <hyperlinks>
    <hyperlink ref="C6" r:id="rId1" location="'Bonnyton House Care Home Elec 2'!A1" display="#Bonnyton House Care Home Elec 2011"/>
    <hyperlink ref="D6" r:id="rId2" location="'Bonnyton House Care Home Gas 20'!A1" display="#Bonnyton House Care Home Gas 2011"/>
    <hyperlink ref="C7" r:id="rId3" location="'Clermiston Care Home Elec 2011'!A1" display="#Clermiston Care Home Elec 2011"/>
    <hyperlink ref="C8" r:id="rId4" location="'Hillend House Care Home Elec 20'!A1" display="Hillend House Care Home Elec 2011_2012"/>
    <hyperlink ref="C9" r:id="rId5" location="'Marionville Court Care Home Ele'!A1" display="#Marionville Court Care Home Elec 2011"/>
    <hyperlink ref="C10" r:id="rId6" location="'Muirpark Care Home Elec 2011'!A1" display="#Muirpark Care Home Elec 2011"/>
    <hyperlink ref="D10" r:id="rId7" location="'Muirpark Care Home Gas 2011'!A1" display="#Muirpark Care Home Gas 2011"/>
    <hyperlink ref="C11" r:id="rId8" location="'Silverlea Care Home Elec 2011'!A1" display="#Silverlea Care Home Elec 2011"/>
    <hyperlink ref="C12" r:id="rId9" location="'South Parks Care Home Elec 2011'!A1" display="#South Parks Care Home Elec 2011"/>
    <hyperlink ref="D12" r:id="rId10" location="'South Parks Care Home Gas 2011'!A1" display="#South Parks Care Home Gas 2011"/>
    <hyperlink ref="C17" r:id="rId11" location="'Albertslund Community Centre El'!A1" display="#Albertslund Community Centre Elec 2011"/>
    <hyperlink ref="D17" r:id="rId12" location="'Albertslund Community Centre Ga'!A1" display="#Albertslund Community Centre Gas 2011"/>
    <hyperlink ref="C18" r:id="rId13" location="'Burdiehouse Community Centre El'!A1" display="#Burdiehouse Community Centre Elec 2011"/>
    <hyperlink ref="C19" r:id="rId14" location="'Cameron House Community Centre '!A1" display="#Cameron House Community Centre Elec 2011"/>
    <hyperlink ref="C20" r:id="rId15" location="'Garrel Vale Community Centre El'!A1" display="#Garrel Vale Community Centre Elec 2011"/>
    <hyperlink ref="C21" r:id="rId16" location="'Inch Community Education Centre'!A1" display="#Inch Community Education Centre Elec 2011"/>
    <hyperlink ref="C25" r:id="rId17" location="'Dumfries Fire Station Elec 2011'!A1" display="#Dumfries Fire Station Elec 2011"/>
    <hyperlink ref="D25" r:id="rId18" location="'Dumfries Fire Station Gas 2011'!A1" display="#Dumfries Fire Station Gas 2011"/>
    <hyperlink ref="C26" r:id="rId19" location="'Glasgow Royal Infirmary Elec 20'!A1" display="#Glasgow Royal Infirmary Elec 2011"/>
    <hyperlink ref="C27" r:id="rId20" location="'Dumfries Police Station Elec 20'!A1" display="#Dumfries Police Station Elec 2011"/>
    <hyperlink ref="D27" r:id="rId21" location="'Dumfries Police Station Gas 201'!A1" display="#Dumfries Police Station Gas 2011"/>
    <hyperlink ref="C32" r:id="rId22" location="'Adam Smith Theatre Elec 2011'!A1" display="#Adam Smith Theatre Elec 2011"/>
    <hyperlink ref="D32" r:id="rId23" location="'Adam Smith Theatre Gas 2011'!A1" display="#Adam Smith Theatre Gas 2011"/>
    <hyperlink ref="C33" r:id="rId24" location="'Corran Halls Elec 2011'!A1" display="#Corran Halls Elec 2011"/>
    <hyperlink ref="C34" r:id="rId25" location="'Usher Hall Elec 2011'!A1" display="#Usher Hall Elec 2011"/>
    <hyperlink ref="C48" r:id="rId26" location="'Balerno High School Elec 2011'!A1" display="#Balerno High School Elec 2011"/>
    <hyperlink ref="C49" r:id="rId27" location="'Bannerman Secondary Elec 2011'!A1" display="#Bannerman Secondary Elec 2011"/>
    <hyperlink ref="C39" r:id="rId28" location="'Boroughmuir High School Elec 20'!A1" display="#Boroughmuir High School Elec 2011"/>
    <hyperlink ref="C50" r:id="rId29" location="'Broughton High School Elec 2011'!A1" display="#Broughton High School Elec 2011"/>
    <hyperlink ref="C40" r:id="rId30" location="'Castlebrae High School Elec 201'!A1" display="#Castlebrae High School Elec 2011"/>
    <hyperlink ref="C57" r:id="rId31" location="'Craigroyston High School Elec 2'!A1" display="#Craigroyston High School Elec 2011"/>
    <hyperlink ref="C41" r:id="rId32" location="'Currie High School Elec 2011'!A1" display="#Currie High School Elec 2011"/>
    <hyperlink ref="C58" r:id="rId33" location="'Ellon Academy Elec 2011'!A1" display="#Ellon Academy Elec 2011"/>
    <hyperlink ref="D58" r:id="rId34" location="'Ellon Academy Gas 2011'!A1" display="#Ellon Academy Gas 2011"/>
    <hyperlink ref="C59" r:id="rId35" location="'Forrester &amp; St Augustines Elec '!A1" display="#Forrester &amp; St Augustines Elec 2011"/>
    <hyperlink ref="C60" r:id="rId36" location="'Glenwood High School Elec 2011'!A1" display="#Glenwood High School Elec 2011"/>
    <hyperlink ref="D60" r:id="rId37" location="'Glenwood High School Gas 2011'!A1" display="#Glenwood High School Gas 2011"/>
    <hyperlink ref="C42" r:id="rId38" location="'Highland School Elec 2011'!A1" display="#Highland School Elec 2011"/>
    <hyperlink ref="C51" r:id="rId39" location="'Holy Rood High School Elec 2011'!A1" display="#Holy Rood High School Elec 2011"/>
    <hyperlink ref="C43" r:id="rId40" location="'James Gillespie''s High School E'!A1" display="#James Gillespie's High School Elec 2011"/>
    <hyperlink ref="C61" r:id="rId41" location="'Leith Academy Elec 2011'!A1" display="#Leith Academy Elec 2011"/>
    <hyperlink ref="C44" r:id="rId42" location="'Liberton High School Elec 2011'!A1" display="#Liberton High School Elec 2011"/>
    <hyperlink ref="C45" r:id="rId43" location="'Mearns Academy Elec 2011'!A1" display="#Mearns Academy Elec 2011"/>
    <hyperlink ref="D45" r:id="rId44" location="'Mearns Academy Gas 2011'!A1" display="#Mearns Academy Gas 2011"/>
    <hyperlink ref="C52" r:id="rId45" location="'Portobelloo High School Elec 20'!A1" display="#Portobelloo High School Elec 2011"/>
    <hyperlink ref="C46" r:id="rId46" location="'Secondary School Elec 2011'!A1" display="#Secondary School Elec 2011"/>
    <hyperlink ref="D46" r:id="rId47" location="'Secondary School Gas 2011'!A1" display="#Secondary School Gas 2011"/>
    <hyperlink ref="C53" r:id="rId48" location="'South Queensferry High School E'!A1" display="#South Queensferry High School Elec 2011"/>
    <hyperlink ref="C54" r:id="rId49" location="'St Thomas of Aquins High School'!A1" display="#St Thomas of Aquins High School Elec 2011"/>
    <hyperlink ref="C62" r:id="rId50" location="'Tiree School Elec 2011'!A1" display="#Tiree School Elec 2011"/>
    <hyperlink ref="C55" r:id="rId51" location="'Trinity Academy Elec 2011'!A1" display="#Trinity Academy Elec 2011"/>
    <hyperlink ref="C63" r:id="rId52" location="'Tynecastle High School Elec 201'!A1" display="#Tynecastle High School Elec 2011"/>
    <hyperlink ref="C64" r:id="rId53" location="'Wester Hailes Education Centre '!A1" display="#Wester Hailes Education Centre Elec 2011"/>
    <hyperlink ref="C69" r:id="rId54" location="'Barrhead Leisure Centre Elec 20'!A1" display="#Barrhead Leisure Centre Elec 2011"/>
    <hyperlink ref="D69" r:id="rId55" location="'Barrhead Leisure Centre Gas 201'!A1" display="#Barrhead Leisure Centre Gas 2011"/>
    <hyperlink ref="C70" r:id="rId56" location="'Beacon Leisure Centre Elec 2011'!A1" display="#Beacon Leisure Centre Elec 2011"/>
    <hyperlink ref="D70" r:id="rId57" location="'Beacon Leisure Centre Gas 2011'!A1" display="#Beacon Leisure Centre Gas 2011"/>
    <hyperlink ref="C71" r:id="rId58" location="'Benmore Outdoor Centre Elec 201'!A1" display="#Benmore Outdoor Centre Elec 2011"/>
    <hyperlink ref="C72" r:id="rId59" location="'Leisure Centre Elec 2011'!A1" display="#Leisure Centre Elec 2011"/>
    <hyperlink ref="D72" r:id="rId60" location="'Leisure Centre Gas 2011'!A1" display="#Leisure Centre Gas 2011"/>
    <hyperlink ref="C77" r:id="rId61" location="'Edinburgh Central Library Elec '!A1" display="#Edinburgh Central Library Elec 2011"/>
    <hyperlink ref="C78" r:id="rId62" location="'Glenwood Library Elec 2011'!A1" display="#Glenwood Library Elec 2011"/>
    <hyperlink ref="C79" r:id="rId63" location="'Library Elec 2011'!A1" display="#Library Elec 2011"/>
    <hyperlink ref="D79" r:id="rId64" location="'Library Gas 2011'!A1" display="#Library Gas 2011"/>
    <hyperlink ref="C91" r:id="rId65" location="'City Arts Centre Elec 2011'!A1" display="#City Arts Centre Elec 2011"/>
    <hyperlink ref="C113" r:id="rId66" location="'Ashpark Primary Elec 2011'!A1" display="#Ashpark Primary Elec 2011"/>
    <hyperlink ref="C114" r:id="rId67" location="'Blackfriars Primary Elec 2011'!A1" display="#Blackfriars Primary Elec 2011"/>
    <hyperlink ref="C104" r:id="rId68" location="'Bonaly Primary School Elec 2011'!A1" display="#Bonaly Primary School Elec 2011"/>
    <hyperlink ref="C96" r:id="rId69" location="'Braidbar Primary School Elec 20'!A1" display="#Braidbar Primary School Elec 2011"/>
    <hyperlink ref="D96" r:id="rId70" location="'Braidbar Primary School Gas 201'!A1" display="#Braidbar Primary School Gas 2011"/>
    <hyperlink ref="C105" r:id="rId71" location="'Brunstane Primary School Elec 2'!A1" display="#Brunstane Primary School Elec 2011"/>
    <hyperlink ref="C97" r:id="rId72" location="'Buckhaven Primary School Elec 2'!A1" display="#Buckhaven Primary School Elec 2011"/>
    <hyperlink ref="D97" r:id="rId73" location="'Buckhaven Primary School Gas 20'!A1" display="#Buckhaven Primary School Gas 2011"/>
    <hyperlink ref="C106" r:id="rId74" location="'Canal View Primary School Elec '!A1" display="#Canal View Primary School Elec 2011"/>
    <hyperlink ref="C98" r:id="rId75" location="'Carolside Primary School Elec 2'!A1" display="#Carolside Primary School Elec 2011"/>
    <hyperlink ref="D98" r:id="rId76" location="'Carolside Primary School Gas 20'!A1" display="#Carolside Primary School Gas 2011"/>
    <hyperlink ref="C107" r:id="rId77" location="'Carricknowe Nursery Elec 2011'!A1" display="#Carricknowe Nursery Elec 2011"/>
    <hyperlink ref="C109" r:id="rId78" location="'Carricknowe Primary School Elec'!A1" display="#Carricknowe Primary School Elec 2011"/>
    <hyperlink ref="C99" r:id="rId79" location="'Crookfur Primary School Elec 20'!A1" display="#Crookfur Primary School Elec 2011"/>
    <hyperlink ref="D99" r:id="rId80" location="'Crookfur Primary School Gas 201'!A1" display="#Crookfur Primary School Gas 2011"/>
    <hyperlink ref="C108" r:id="rId81" location="'Firrhill Daycare Centre Elec 20'!A1" display="#Firrhill Daycare Centre Elec 2011"/>
    <hyperlink ref="C100" r:id="rId82" location="'Gylemuir Primary School Elec 20'!A1" display="#Gylemuir Primary School Elec 2011"/>
    <hyperlink ref="C115" r:id="rId83" location="'Juniper Green Primary School El'!A1" display="#Juniper Green Primary School Elec 2011"/>
    <hyperlink ref="C110" r:id="rId84" location="'Mearns Primary School Elec 2011'!A1" display="#Mearns Primary School Elec 2011"/>
    <hyperlink ref="D110" r:id="rId85" location="'Mearns Primary School Gas 2011'!A1" display="#Mearns Primary School Gas 2011"/>
    <hyperlink ref="C116" r:id="rId86" location="'Niddrie St Francis Primary Scho'!A1" display="#Niddrie St Francis Primary School Elec 2011"/>
    <hyperlink ref="C117" r:id="rId87" location="'Parsons Green Primary School El'!A1" display="#Parsons Green Primary School Elec 2011"/>
    <hyperlink ref="C111" r:id="rId88" location="'Pentland Primary School Elec 20'!A1" display="#Pentland Primary School Elec 2011"/>
    <hyperlink ref="C118" r:id="rId89" location="'Pikeman Nursery Elec 2011'!A1" display="#Pikeman Nursery Elec 2011"/>
    <hyperlink ref="C101" r:id="rId90" location="'Primary School Elec 2011'!A1" display="#Primary School Elec 2011"/>
    <hyperlink ref="D101" r:id="rId91" location="'Primary School Gas 2011'!A1" display="#Primary School Gas 2011"/>
    <hyperlink ref="C119" r:id="rId92" location="'Redhall Primary School Elec 201'!A1" display="#Redhall Primary School Elec 2011"/>
    <hyperlink ref="C102" r:id="rId93" location="'St Josephs Primary School Elec '!A1" display="#St Josephs Primary School Elec 2011"/>
    <hyperlink ref="D102" r:id="rId94" location="'St Josephs Primary School Gas 2'!A1" display="#St Josephs Primary School Gas 2011"/>
    <hyperlink ref="C120" r:id="rId95" location="'St Josephs School Elec 2011'!A1" display="#St Josephs School Elec 2011"/>
    <hyperlink ref="C140" r:id="rId96" location="'Cabinet Office Elec 2011'!A1" display="#Cabinet Office Elec 2011"/>
    <hyperlink ref="D140" r:id="rId97" location="'Cabinet Office Heat 2011'!A1" display="#Cabinet Office Heat 2011"/>
    <hyperlink ref="C141" r:id="rId98" location="'Chesser House Offices Elec 2011'!A1" display="#Chesser House Offices Elec 2011"/>
    <hyperlink ref="C142" r:id="rId99" location="'Department for Culture, Media &amp;'!A1" display="#Department for Culture, Media &amp; Sport Elec 2011"/>
    <hyperlink ref="D142" r:id="rId100" location="'Department for Culture, Med (2)'!A1" display="#Department for Culture, Media &amp; Sport Gas 2011"/>
    <hyperlink ref="C125" r:id="rId101" location="'Department for Environment'!A1" display="#Department for Environment, Food and Rural Affairs Elec 2011"/>
    <hyperlink ref="D125" r:id="rId102" location="'Department for Environment (2)'!A1" display="#Department for Environment, Food and Rural Affairs Gas 2011"/>
    <hyperlink ref="C132" r:id="rId103" location="'Department of Energy &amp; Climate '!A1" display="#Department of Energy &amp; Climate Change Elec 2011"/>
    <hyperlink ref="D132" r:id="rId104" location="'Department of Energy &amp; Clim (2)'!A1" display="#Department of Energy &amp; Climate Change Gas 2011"/>
    <hyperlink ref="C133" r:id="rId105" location="'City Chambers Elec 2011'!A1" display="#City Chambers Elec 2011"/>
    <hyperlink ref="C143" r:id="rId106" location="'Finance Office, Campbeltown Ele'!A1" display="#Finance Office, Campbeltown Elec 2011"/>
    <hyperlink ref="C126" r:id="rId107" location="'Foreign and Commonwealth Office'!A1" display="#Foreign and Commonwealth Office Elec 2011"/>
    <hyperlink ref="D126" r:id="rId108" location="'Foreign and Commonwealth Of (2)'!A1" display="#Foreign and Commonwealth Office Gas 2011"/>
    <hyperlink ref="C127" r:id="rId109" location="'Gordon House Elec 2011'!A1" display="#Gordon House Elec 2011"/>
    <hyperlink ref="D127" r:id="rId110" location="'Gordon House Gas 2011'!A1" display="#Gordon House Gas 2011"/>
    <hyperlink ref="C134" r:id="rId111" location="'Highland Council Office Elec 20'!A1" display="#Highland Council Office Elec 2011"/>
    <hyperlink ref="C128" r:id="rId112" location="'HM Revenue &amp; Customs Elec 2011'!A1" display="#HM Revenue &amp; Customs Elec 2011"/>
    <hyperlink ref="D128" r:id="rId113" location="'HM Revenue &amp; Customs Heat 2011'!A1" display="#HM Revenue &amp; Customs Heat 2011"/>
    <hyperlink ref="C135" r:id="rId114" location="'HM Treasury Elec 2011'!A1" display="#HM Treasury Elec 2011"/>
    <hyperlink ref="D135" r:id="rId115" location="'HM Treasury Gas 2011'!A1" display="#HM Treasury Gas 2011"/>
    <hyperlink ref="C136" r:id="rId116" location="'Kirkcaldy Town House Elec 2011'!A1" display="#Kirkcaldy Town House Elec 2011"/>
    <hyperlink ref="D136" r:id="rId117" location="'Kirkcaldy Town House Gas 2011'!A1" display="#Kirkcaldy Town House Gas 2011"/>
    <hyperlink ref="C129" r:id="rId118" location="'North Edinburgh Local Office El'!A1" display="#North Edinburgh Local Office Elec 2011"/>
    <hyperlink ref="C137" r:id="rId119" location="'Office Elec 2011'!A1" display="#Office Elec 2011"/>
    <hyperlink ref="D137" r:id="rId120" location="'Office Gas 2011'!A1" display="#Office Gas 2011"/>
    <hyperlink ref="C144" r:id="rId121" location="'PMs Office - 10 Downing Street '!A1" display="#PM's Office - 10 Downing Street Elec 2011"/>
    <hyperlink ref="D144" r:id="rId122" location="'PMs Office - 10 Downing Str (2)'!A1" display="#PM's Office - 10 Downing Street Gas 2011"/>
    <hyperlink ref="C130" r:id="rId123" location="'Waverley Court Offices Elec 201'!A1" display="#Waverley Court Offices Elec 2011"/>
    <hyperlink ref="C138" r:id="rId124" location="'Westwood House Elec 2011'!A1" display="#Westwood House Elec 2011"/>
    <hyperlink ref="C145" r:id="rId125" location="'Woodhill House Elec 2011'!A1" display="#Woodhill House Elec 2011"/>
    <hyperlink ref="D145" r:id="rId126" location="'Woodhill House Gas 2011'!A1" display="#Woodhill House Gas 2011"/>
    <hyperlink ref="C150" r:id="rId127" location="'Gorgie Mills School Elec 2011'!A1" display="#Gorgie Mills School Elec 2011"/>
    <hyperlink ref="C151" r:id="rId128" location="'Kaimes Special School Elec 2011'!A1" display="#Kaimes Special School Elec 2011"/>
    <hyperlink ref="C152" r:id="rId129" location="'Oaklands Special School Elec 20'!A1" display="#Oaklands Special School Elec 2011"/>
    <hyperlink ref="C153" r:id="rId130" location="'St Crispins Special School Elec'!A1" display="#St Crispins Special School Elec 2011"/>
    <hyperlink ref="C154" r:id="rId131" location="'Woodlands School Elec 2011'!A1" display="#Woodlands School Elec 2011"/>
    <hyperlink ref="C83" r:id="rId132" location="'Community Equipment Services El'!A1" display="#Community Equipment Services Elec 2011"/>
    <hyperlink ref="C84" r:id="rId133" location="'Edinburgh Building Services Ele'!A1" display="#Edinburgh Building Services Elec 2011"/>
    <hyperlink ref="C85" r:id="rId134" location="'Powerderhall Depot Elec 2011'!A1" display="#Powerderhall Depot Elec 2011"/>
    <hyperlink ref="C86" r:id="rId135" location="'Russel Road Depot Elec 2011'!A1" display="#Russel Road Depot Elec 2011"/>
    <hyperlink ref="C87" r:id="rId136" location="'Sighthill Roads Depot Elec 2011'!A1" display="#Sighthill Roads Depot Elec 2011"/>
    <hyperlink ref="C161" r:id="rId137" location="'Edinburgh Bus Station Elec 2011'!A1" display="#Edinburgh Bus Station Elec 2011"/>
    <hyperlink ref="C165" r:id="rId138" location="'John Anderson Campus Elec 2011'!A1" display="#John Anderson Campus Elec 2011"/>
    <hyperlink ref="D165" r:id="rId139" location="'John Anderson Campus Gas 2011'!A1" display="#John Anderson Campus Gas 2011"/>
    <hyperlink ref="C166" r:id="rId140" location="'Jordanhill Campus Elec 2011'!A1" display="#Jordanhill Campus Elec 2011"/>
    <hyperlink ref="D166" r:id="rId141" location="'Jordanhill Campus Gas 2011'!A1" display="#John Anderson Campus Gas 2011"/>
    <hyperlink ref="C167" r:id="rId142" location="'Birkbeck Court Elec 2011'!A1" display="#Birkbeck Court Elec 2011"/>
    <hyperlink ref="C168" r:id="rId143" location="'Colville Building Elec 2011'!A1" display="#Colville Building Elec 2011"/>
    <hyperlink ref="C169" r:id="rId144" location="'Curran Building Elec 2011'!A1" display="#Curran Building Elec 2011"/>
    <hyperlink ref="C170" r:id="rId145" location="'Forbes Hall Elec 2011'!A1" display="#Forbes Hall Elec 2011"/>
    <hyperlink ref="C171" r:id="rId146" location="'James Goold Hall Elec 2011'!A1" display="#James Goold Hall Elec 2011"/>
    <hyperlink ref="C172" r:id="rId147" location="'James Weir Building Elec 2011'!A1" display="#James Weir Building Elec 2011"/>
    <hyperlink ref="C173" r:id="rId148" location="'James Young Hall Elec 2011'!A1" display="#James Young Hall Elec 2011"/>
    <hyperlink ref="C174" r:id="rId149" location="'John Anderson Building Elec 201'!A1" display="#John Anderson Building Elec 2011"/>
    <hyperlink ref="C160" r:id="rId150" location="'BAA Airport Elec 2011'!A1" display="#BAA Airport Elec 2011"/>
    <hyperlink ref="C159" r:id="rId151" location="'BAA Airport Elec 2010'!A1" display="#BAA Airport Elec 2010"/>
    <hyperlink ref="C158" r:id="rId152" location="'BAA Airport Elec 2009'!A1" display="#BAA Airport Elec 2009"/>
    <hyperlink ref="C5" r:id="rId153" location="'Generic Scottish Care Home Elec'!A1" display="#Generic Scottish Care Home Elec 2011"/>
    <hyperlink ref="D5" r:id="rId154" location="'Generic Scottish Care Home Gas '!A1" display="#Generic Scottish Care Home Gas 2011"/>
    <hyperlink ref="C16" r:id="rId155" location="'Generic Scottish Community Cent'!A1" display="#Generic Scottish Community Centre Elec 2011"/>
    <hyperlink ref="C31" r:id="rId156" location="'Generic Scottish Hall Elec 2011'!A1" display="#Generic Scottish Hall Elec 2011"/>
    <hyperlink ref="C68" r:id="rId157" location="'Generic Scottish Leisure Centre'!A1" display="#Generic Scottish Leisure Centre Elec 2011"/>
    <hyperlink ref="D68" r:id="rId158" location="'Generic Scottish Leisure Ce (2)'!A1" display="#Generic Scottish Leisure Centre Gas 2011"/>
    <hyperlink ref="C76" r:id="rId159" location="'Generic Scottish Library Elec 2'!A1" display="#Generic Scottish Library Elec 2011"/>
    <hyperlink ref="C149" r:id="rId160" location="'Generic Scottish School for Lea'!A1" display="#Generic Scottish School for Learning-Disabilities Elec 2011"/>
    <hyperlink ref="C38" r:id="rId161" location="'(LOW) Generic Scottish High Sch'!A1" display="#(LOW) Generic Scottish High School Elec 2011"/>
    <hyperlink ref="C47" r:id="rId162" location="'(MEDIUM) Generic Scottish High '!A1" display="#(MEDIUM) Generic Scottish High School Elec 2011"/>
    <hyperlink ref="C56" r:id="rId163" location="'(HIGH) Generic Scottish High Sc'!A1" display="#(HIGH) Generic Scottish High School Elec 2011"/>
    <hyperlink ref="C124" r:id="rId164" location="'(LOW) Generic UK Office Elec 20'!A1" display="#(LOW) Generic UK Office Elec 2011"/>
    <hyperlink ref="C131" r:id="rId165" location="'(MEDIUM) Generic UK Office Elec'!A1" display="#(MEDIUM) Generic UK Office Elec 2011"/>
    <hyperlink ref="C139" r:id="rId166" location="'(HIGH) Generic UK Office Elec 2'!A1" display="#(HIGH) Generic UK Office Elec 2011"/>
    <hyperlink ref="D131" r:id="rId167" location="'(MEDIUM) Generic UK Office Gas '!A1" display="#(MEDIUM) Generic UK Office Gas 2011"/>
    <hyperlink ref="C95" r:id="rId168" location="'(LOW) Generic Scottish Nursery-'!A1" display="#(LOW) Generic Scottish Nursery/Primary School Elec 2011"/>
    <hyperlink ref="D95" r:id="rId169" location="'(LOW) Generic Scottish Nurs (2)'!A1" display="#(LOW) Generic Scottish Nursery/Primary School Gas 2011"/>
    <hyperlink ref="C103" r:id="rId170" location="'(MEDIUM) Generic Scottish Nurse'!A1" display="#(MEDIUM) Generic Scottish Nursery/Primary School Elec 2011"/>
    <hyperlink ref="C112" r:id="rId171" location="'(HIGH) Generic Scottish Nursery'!A1" display="#(HIGH) Generic Scottish Nursery/Primary School Elec 2011"/>
    <hyperlink ref="A4" r:id="rId172"/>
    <hyperlink ref="A15" r:id="rId173"/>
    <hyperlink ref="A24" r:id="rId174"/>
    <hyperlink ref="A30" r:id="rId175"/>
    <hyperlink ref="A37" r:id="rId176"/>
    <hyperlink ref="A67" r:id="rId177"/>
    <hyperlink ref="A75" r:id="rId178"/>
    <hyperlink ref="A82" r:id="rId179"/>
    <hyperlink ref="A90" r:id="rId180"/>
    <hyperlink ref="A94" r:id="rId181"/>
    <hyperlink ref="A123" r:id="rId182"/>
    <hyperlink ref="A148" r:id="rId183"/>
    <hyperlink ref="A157" r:id="rId184"/>
    <hyperlink ref="A164" r:id="rId185"/>
  </hyperlinks>
  <pageMargins left="0.7" right="0.7" top="0.75" bottom="0.75" header="0.3" footer="0.3"/>
  <pageSetup paperSize="9" orientation="portrait" horizontalDpi="300" verticalDpi="300" r:id="rId186"/>
  <ignoredErrors>
    <ignoredError sqref="I124 I131" formulaRange="1"/>
    <ignoredError sqref="I38 I47" formulaRange="1" unlockedFormula="1"/>
    <ignoredError sqref="I5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R119"/>
  <sheetViews>
    <sheetView zoomScale="70" zoomScaleNormal="70" workbookViewId="0">
      <pane ySplit="1" topLeftCell="A2" activePane="bottomLeft" state="frozen"/>
      <selection pane="bottomLeft"/>
    </sheetView>
  </sheetViews>
  <sheetFormatPr defaultColWidth="19.28515625" defaultRowHeight="15" x14ac:dyDescent="0.25"/>
  <cols>
    <col min="1" max="1" width="37.42578125" style="8" customWidth="1"/>
    <col min="2" max="2" width="18.85546875" style="8" customWidth="1"/>
    <col min="3" max="3" width="18.5703125" style="138" bestFit="1" customWidth="1"/>
    <col min="4" max="4" width="26" style="138" bestFit="1" customWidth="1"/>
    <col min="5" max="6" width="24.42578125" style="10" bestFit="1" customWidth="1"/>
    <col min="7" max="8" width="27.7109375" style="10" bestFit="1" customWidth="1"/>
    <col min="9" max="9" width="20" style="8" bestFit="1" customWidth="1"/>
    <col min="10" max="10" width="27.140625" style="8" bestFit="1" customWidth="1"/>
    <col min="11" max="11" width="17.85546875" style="8" bestFit="1" customWidth="1"/>
    <col min="12" max="12" width="21.5703125" style="8" bestFit="1" customWidth="1"/>
    <col min="13" max="13" width="21" style="8" bestFit="1" customWidth="1"/>
    <col min="14" max="14" width="24.28515625" style="8" bestFit="1" customWidth="1"/>
    <col min="15" max="15" width="11.140625" style="8" bestFit="1" customWidth="1"/>
    <col min="16" max="16" width="17.28515625" style="8" bestFit="1" customWidth="1"/>
    <col min="17" max="17" width="19.5703125" style="8" bestFit="1" customWidth="1"/>
    <col min="18" max="18" width="19.28515625" style="110" customWidth="1"/>
    <col min="19" max="16384" width="19.28515625" style="8"/>
  </cols>
  <sheetData>
    <row r="1" spans="1:17" s="9" customFormat="1" ht="47.25" x14ac:dyDescent="0.25">
      <c r="A1" s="1" t="s">
        <v>271</v>
      </c>
      <c r="B1" s="1" t="s">
        <v>1</v>
      </c>
      <c r="C1" s="1" t="s">
        <v>184</v>
      </c>
      <c r="D1" s="1" t="s">
        <v>185</v>
      </c>
      <c r="E1" s="2" t="s">
        <v>386</v>
      </c>
      <c r="F1" s="2" t="s">
        <v>387</v>
      </c>
      <c r="G1" s="2" t="s">
        <v>409</v>
      </c>
      <c r="H1" s="2" t="s">
        <v>410</v>
      </c>
      <c r="I1" s="3" t="s">
        <v>2</v>
      </c>
      <c r="J1" s="3" t="s">
        <v>265</v>
      </c>
      <c r="K1" s="1" t="s">
        <v>266</v>
      </c>
      <c r="L1" s="1" t="s">
        <v>267</v>
      </c>
      <c r="M1" s="1" t="s">
        <v>268</v>
      </c>
      <c r="N1" s="1" t="s">
        <v>269</v>
      </c>
      <c r="O1" s="1" t="s">
        <v>270</v>
      </c>
      <c r="P1" s="1" t="s">
        <v>5</v>
      </c>
      <c r="Q1" s="1" t="s">
        <v>4</v>
      </c>
    </row>
    <row r="2" spans="1:17" s="9" customFormat="1" x14ac:dyDescent="0.25">
      <c r="A2" s="4"/>
      <c r="B2" s="4"/>
      <c r="C2" s="4"/>
      <c r="D2" s="4"/>
      <c r="E2" s="5"/>
      <c r="F2" s="5"/>
      <c r="G2" s="5"/>
      <c r="H2" s="5"/>
      <c r="I2" s="6"/>
      <c r="J2" s="6"/>
      <c r="K2" s="4"/>
      <c r="L2" s="4"/>
      <c r="M2" s="4"/>
      <c r="N2" s="4"/>
      <c r="O2" s="4"/>
      <c r="P2" s="4"/>
      <c r="Q2" s="4"/>
    </row>
    <row r="3" spans="1:17" s="9" customFormat="1" x14ac:dyDescent="0.25">
      <c r="A3" s="4"/>
      <c r="B3" s="4"/>
      <c r="C3" s="4"/>
      <c r="D3" s="4"/>
      <c r="E3" s="5"/>
      <c r="F3" s="5"/>
      <c r="G3" s="5"/>
      <c r="H3" s="5"/>
      <c r="I3" s="6"/>
      <c r="J3" s="6"/>
      <c r="K3" s="4"/>
      <c r="L3" s="4"/>
      <c r="M3" s="4"/>
      <c r="N3" s="4"/>
      <c r="O3" s="4"/>
      <c r="P3" s="4"/>
      <c r="Q3" s="4"/>
    </row>
    <row r="4" spans="1:17" x14ac:dyDescent="0.25">
      <c r="A4" s="177" t="s">
        <v>83</v>
      </c>
      <c r="C4" s="7"/>
      <c r="D4" s="7"/>
      <c r="I4" s="11"/>
      <c r="J4" s="11"/>
    </row>
    <row r="5" spans="1:17" x14ac:dyDescent="0.25">
      <c r="A5" s="46" t="s">
        <v>88</v>
      </c>
      <c r="B5" s="47">
        <v>1989</v>
      </c>
      <c r="C5" s="93" t="s">
        <v>85</v>
      </c>
      <c r="D5" s="93" t="s">
        <v>85</v>
      </c>
      <c r="E5" s="48">
        <v>1936.4093833329996</v>
      </c>
      <c r="F5" s="48">
        <v>9350.1990500000302</v>
      </c>
      <c r="G5" s="48">
        <f t="shared" ref="G5:G13" si="0">E5/I5</f>
        <v>32.112925096732994</v>
      </c>
      <c r="H5" s="48">
        <f>F5/I5</f>
        <v>155.06134411277</v>
      </c>
      <c r="I5" s="111">
        <v>60.3</v>
      </c>
      <c r="J5" s="49">
        <v>4</v>
      </c>
      <c r="K5" s="112">
        <v>50</v>
      </c>
      <c r="L5" s="112">
        <v>0.45</v>
      </c>
      <c r="M5" s="112">
        <v>0.27</v>
      </c>
      <c r="N5" s="112">
        <v>0.3</v>
      </c>
      <c r="O5" s="47" t="s">
        <v>273</v>
      </c>
      <c r="P5" s="47">
        <v>1987</v>
      </c>
      <c r="Q5" s="47" t="s">
        <v>86</v>
      </c>
    </row>
    <row r="6" spans="1:17" x14ac:dyDescent="0.25">
      <c r="A6" s="46" t="s">
        <v>84</v>
      </c>
      <c r="B6" s="47">
        <v>1989</v>
      </c>
      <c r="C6" s="93" t="s">
        <v>85</v>
      </c>
      <c r="D6" s="93" t="s">
        <v>85</v>
      </c>
      <c r="E6" s="48">
        <v>4887.3528258599854</v>
      </c>
      <c r="F6" s="48">
        <v>10879.010226207951</v>
      </c>
      <c r="G6" s="48">
        <f t="shared" si="0"/>
        <v>77.824089583757754</v>
      </c>
      <c r="H6" s="48">
        <f>F6/I6</f>
        <v>173.23264691413939</v>
      </c>
      <c r="I6" s="111">
        <v>62.799999999999983</v>
      </c>
      <c r="J6" s="49">
        <v>4</v>
      </c>
      <c r="K6" s="112" t="s">
        <v>7</v>
      </c>
      <c r="L6" s="112" t="s">
        <v>7</v>
      </c>
      <c r="M6" s="112" t="s">
        <v>7</v>
      </c>
      <c r="N6" s="112" t="s">
        <v>7</v>
      </c>
      <c r="O6" s="47" t="s">
        <v>7</v>
      </c>
      <c r="P6" s="47">
        <v>1987</v>
      </c>
      <c r="Q6" s="47" t="s">
        <v>86</v>
      </c>
    </row>
    <row r="7" spans="1:17" x14ac:dyDescent="0.25">
      <c r="A7" s="46" t="s">
        <v>87</v>
      </c>
      <c r="B7" s="47">
        <v>1989</v>
      </c>
      <c r="C7" s="93" t="s">
        <v>85</v>
      </c>
      <c r="D7" s="93" t="s">
        <v>85</v>
      </c>
      <c r="E7" s="48">
        <v>2237.7220635090066</v>
      </c>
      <c r="F7" s="48">
        <v>9325.6626133070058</v>
      </c>
      <c r="G7" s="48">
        <f t="shared" si="0"/>
        <v>34.532747893657508</v>
      </c>
      <c r="H7" s="48">
        <f>F7/I7</f>
        <v>143.91454650165133</v>
      </c>
      <c r="I7" s="111">
        <v>64.8</v>
      </c>
      <c r="J7" s="49">
        <v>4</v>
      </c>
      <c r="K7" s="112">
        <v>50</v>
      </c>
      <c r="L7" s="112">
        <v>0.45</v>
      </c>
      <c r="M7" s="112">
        <v>0.26</v>
      </c>
      <c r="N7" s="112">
        <v>0.34</v>
      </c>
      <c r="O7" s="47" t="s">
        <v>273</v>
      </c>
      <c r="P7" s="47">
        <v>1987</v>
      </c>
      <c r="Q7" s="47" t="s">
        <v>86</v>
      </c>
    </row>
    <row r="8" spans="1:17" x14ac:dyDescent="0.25">
      <c r="A8" s="46" t="s">
        <v>89</v>
      </c>
      <c r="B8" s="47">
        <v>1989</v>
      </c>
      <c r="C8" s="93" t="s">
        <v>85</v>
      </c>
      <c r="D8" s="93" t="s">
        <v>85</v>
      </c>
      <c r="E8" s="48">
        <v>3120.955983322991</v>
      </c>
      <c r="F8" s="48">
        <v>13006.174150003088</v>
      </c>
      <c r="G8" s="48">
        <f t="shared" si="0"/>
        <v>36.417222675880872</v>
      </c>
      <c r="H8" s="48">
        <f>F8/I8</f>
        <v>151.76399241543859</v>
      </c>
      <c r="I8" s="111">
        <v>85.7</v>
      </c>
      <c r="J8" s="49">
        <v>5</v>
      </c>
      <c r="K8" s="112">
        <v>66.66</v>
      </c>
      <c r="L8" s="112">
        <v>0.39</v>
      </c>
      <c r="M8" s="112">
        <v>0.25</v>
      </c>
      <c r="N8" s="112">
        <v>0.4</v>
      </c>
      <c r="O8" s="47" t="s">
        <v>273</v>
      </c>
      <c r="P8" s="47">
        <v>1987</v>
      </c>
      <c r="Q8" s="47" t="s">
        <v>86</v>
      </c>
    </row>
    <row r="9" spans="1:17" x14ac:dyDescent="0.25">
      <c r="A9" s="46" t="s">
        <v>90</v>
      </c>
      <c r="B9" s="47">
        <v>1989</v>
      </c>
      <c r="C9" s="93" t="s">
        <v>85</v>
      </c>
      <c r="D9" s="135" t="s">
        <v>7</v>
      </c>
      <c r="E9" s="48">
        <v>14397.175800054012</v>
      </c>
      <c r="F9" s="48" t="s">
        <v>7</v>
      </c>
      <c r="G9" s="48">
        <f t="shared" si="0"/>
        <v>137.64030401581275</v>
      </c>
      <c r="H9" s="48" t="s">
        <v>7</v>
      </c>
      <c r="I9" s="111">
        <v>104.6</v>
      </c>
      <c r="J9" s="49">
        <v>5</v>
      </c>
      <c r="K9" s="112">
        <v>100</v>
      </c>
      <c r="L9" s="112">
        <v>0.31</v>
      </c>
      <c r="M9" s="112">
        <v>0.2</v>
      </c>
      <c r="N9" s="112">
        <v>0.34</v>
      </c>
      <c r="O9" s="47" t="s">
        <v>7</v>
      </c>
      <c r="P9" s="47">
        <v>1987</v>
      </c>
      <c r="Q9" s="47" t="s">
        <v>86</v>
      </c>
    </row>
    <row r="10" spans="1:17" x14ac:dyDescent="0.25">
      <c r="A10" s="46" t="s">
        <v>93</v>
      </c>
      <c r="B10" s="47">
        <v>1989</v>
      </c>
      <c r="C10" s="93" t="s">
        <v>85</v>
      </c>
      <c r="D10" s="135" t="s">
        <v>7</v>
      </c>
      <c r="E10" s="48">
        <v>8792.6453666419966</v>
      </c>
      <c r="F10" s="48" t="s">
        <v>7</v>
      </c>
      <c r="G10" s="48">
        <f t="shared" si="0"/>
        <v>110.73860663277073</v>
      </c>
      <c r="H10" s="48" t="s">
        <v>7</v>
      </c>
      <c r="I10" s="111">
        <v>79.400000000000006</v>
      </c>
      <c r="J10" s="49">
        <v>5</v>
      </c>
      <c r="K10" s="112">
        <v>100</v>
      </c>
      <c r="L10" s="112">
        <v>0.31</v>
      </c>
      <c r="M10" s="112">
        <v>0.2</v>
      </c>
      <c r="N10" s="112">
        <v>0.34</v>
      </c>
      <c r="O10" s="47" t="s">
        <v>7</v>
      </c>
      <c r="P10" s="47">
        <v>1987</v>
      </c>
      <c r="Q10" s="47" t="s">
        <v>86</v>
      </c>
    </row>
    <row r="11" spans="1:17" x14ac:dyDescent="0.25">
      <c r="A11" s="46" t="s">
        <v>91</v>
      </c>
      <c r="B11" s="47">
        <v>1989</v>
      </c>
      <c r="C11" s="93" t="s">
        <v>85</v>
      </c>
      <c r="D11" s="93" t="s">
        <v>85</v>
      </c>
      <c r="E11" s="48">
        <v>2607.769966694003</v>
      </c>
      <c r="F11" s="48">
        <v>11297.186299985053</v>
      </c>
      <c r="G11" s="48">
        <f t="shared" si="0"/>
        <v>35.097846119703945</v>
      </c>
      <c r="H11" s="48">
        <f>F11/I11</f>
        <v>152.04826783290784</v>
      </c>
      <c r="I11" s="111">
        <v>74.3</v>
      </c>
      <c r="J11" s="49">
        <v>5</v>
      </c>
      <c r="K11" s="112">
        <v>50</v>
      </c>
      <c r="L11" s="112">
        <v>0.45</v>
      </c>
      <c r="M11" s="112">
        <v>0.26</v>
      </c>
      <c r="N11" s="112">
        <v>0.34</v>
      </c>
      <c r="O11" s="47" t="s">
        <v>273</v>
      </c>
      <c r="P11" s="47">
        <v>1987</v>
      </c>
      <c r="Q11" s="47" t="s">
        <v>86</v>
      </c>
    </row>
    <row r="12" spans="1:17" x14ac:dyDescent="0.25">
      <c r="A12" s="46" t="s">
        <v>92</v>
      </c>
      <c r="B12" s="47">
        <v>1989</v>
      </c>
      <c r="C12" s="93" t="s">
        <v>85</v>
      </c>
      <c r="D12" s="135" t="s">
        <v>7</v>
      </c>
      <c r="E12" s="48">
        <v>12050.317500000003</v>
      </c>
      <c r="F12" s="48" t="s">
        <v>7</v>
      </c>
      <c r="G12" s="48">
        <f t="shared" si="0"/>
        <v>137.87548627002292</v>
      </c>
      <c r="H12" s="48" t="s">
        <v>7</v>
      </c>
      <c r="I12" s="111">
        <v>87.4</v>
      </c>
      <c r="J12" s="49">
        <v>5</v>
      </c>
      <c r="K12" s="112">
        <v>100</v>
      </c>
      <c r="L12" s="112">
        <v>0.31</v>
      </c>
      <c r="M12" s="112">
        <v>0.2</v>
      </c>
      <c r="N12" s="112">
        <v>0.34</v>
      </c>
      <c r="O12" s="47" t="s">
        <v>7</v>
      </c>
      <c r="P12" s="47">
        <v>1987</v>
      </c>
      <c r="Q12" s="47" t="s">
        <v>86</v>
      </c>
    </row>
    <row r="13" spans="1:17" x14ac:dyDescent="0.25">
      <c r="A13" s="46" t="s">
        <v>94</v>
      </c>
      <c r="B13" s="47">
        <v>1989</v>
      </c>
      <c r="C13" s="93" t="s">
        <v>85</v>
      </c>
      <c r="D13" s="93" t="s">
        <v>85</v>
      </c>
      <c r="E13" s="48">
        <v>4019.4726055899905</v>
      </c>
      <c r="F13" s="48">
        <v>16393.621405647642</v>
      </c>
      <c r="G13" s="48">
        <f t="shared" si="0"/>
        <v>31.353140449219897</v>
      </c>
      <c r="H13" s="48">
        <f>F13/I13</f>
        <v>127.87536197853076</v>
      </c>
      <c r="I13" s="111">
        <v>128.19999999999999</v>
      </c>
      <c r="J13" s="49">
        <v>6</v>
      </c>
      <c r="K13" s="112">
        <v>58.3</v>
      </c>
      <c r="L13" s="112">
        <v>0.42</v>
      </c>
      <c r="M13" s="112">
        <v>0.26</v>
      </c>
      <c r="N13" s="112">
        <v>0.41</v>
      </c>
      <c r="O13" s="47" t="s">
        <v>273</v>
      </c>
      <c r="P13" s="47">
        <v>1987</v>
      </c>
      <c r="Q13" s="47" t="s">
        <v>86</v>
      </c>
    </row>
    <row r="16" spans="1:17" x14ac:dyDescent="0.25">
      <c r="A16" s="114" t="s">
        <v>272</v>
      </c>
      <c r="B16" s="85"/>
      <c r="C16" s="136"/>
      <c r="D16" s="136"/>
      <c r="E16" s="125"/>
      <c r="F16" s="125"/>
      <c r="G16" s="125"/>
      <c r="H16" s="125"/>
      <c r="I16" s="85"/>
      <c r="J16" s="85"/>
      <c r="K16" s="85"/>
      <c r="L16" s="85"/>
      <c r="M16" s="85"/>
      <c r="N16" s="85"/>
      <c r="O16" s="85"/>
      <c r="P16" s="85"/>
      <c r="Q16" s="85"/>
    </row>
    <row r="17" spans="1:17" x14ac:dyDescent="0.25">
      <c r="A17" s="115" t="s">
        <v>222</v>
      </c>
      <c r="B17" s="115">
        <v>1989</v>
      </c>
      <c r="C17" s="137" t="s">
        <v>85</v>
      </c>
      <c r="D17" s="137" t="s">
        <v>85</v>
      </c>
      <c r="E17" s="126">
        <v>1572.1930000000038</v>
      </c>
      <c r="F17" s="126">
        <v>9114.7990000001409</v>
      </c>
      <c r="G17" s="126">
        <f>E17/I17</f>
        <v>26.072852404643516</v>
      </c>
      <c r="H17" s="126">
        <f>F17/I17</f>
        <v>151.1575290215612</v>
      </c>
      <c r="I17" s="115">
        <v>60.3</v>
      </c>
      <c r="J17" s="115">
        <v>4</v>
      </c>
      <c r="K17" s="115">
        <v>50</v>
      </c>
      <c r="L17" s="115">
        <v>0.45</v>
      </c>
      <c r="M17" s="115">
        <v>0.27</v>
      </c>
      <c r="N17" s="115">
        <v>0.3</v>
      </c>
      <c r="O17" s="115" t="s">
        <v>273</v>
      </c>
      <c r="P17" s="115">
        <v>1987</v>
      </c>
      <c r="Q17" s="115" t="s">
        <v>86</v>
      </c>
    </row>
    <row r="18" spans="1:17" x14ac:dyDescent="0.25">
      <c r="A18" s="115" t="s">
        <v>223</v>
      </c>
      <c r="B18" s="115">
        <v>1989</v>
      </c>
      <c r="C18" s="137" t="s">
        <v>85</v>
      </c>
      <c r="D18" s="137" t="s">
        <v>85</v>
      </c>
      <c r="E18" s="126">
        <v>3042.7639999999769</v>
      </c>
      <c r="F18" s="126">
        <v>10533.978000000283</v>
      </c>
      <c r="G18" s="126">
        <f t="shared" ref="G18:G39" si="1">E18/I18</f>
        <v>50.46043117744572</v>
      </c>
      <c r="H18" s="126">
        <f t="shared" ref="H18:H39" si="2">F18/I18</f>
        <v>174.69283582090023</v>
      </c>
      <c r="I18" s="115">
        <v>60.3</v>
      </c>
      <c r="J18" s="115">
        <v>4</v>
      </c>
      <c r="K18" s="115">
        <v>50</v>
      </c>
      <c r="L18" s="115">
        <v>0.45</v>
      </c>
      <c r="M18" s="115">
        <v>0.27</v>
      </c>
      <c r="N18" s="115">
        <v>0.3</v>
      </c>
      <c r="O18" s="115" t="s">
        <v>273</v>
      </c>
      <c r="P18" s="115">
        <v>1987</v>
      </c>
      <c r="Q18" s="115" t="s">
        <v>86</v>
      </c>
    </row>
    <row r="19" spans="1:17" x14ac:dyDescent="0.25">
      <c r="A19" s="115" t="s">
        <v>224</v>
      </c>
      <c r="B19" s="115">
        <v>1989</v>
      </c>
      <c r="C19" s="137" t="s">
        <v>85</v>
      </c>
      <c r="D19" s="137" t="s">
        <v>85</v>
      </c>
      <c r="E19" s="126">
        <v>2048.009999999982</v>
      </c>
      <c r="F19" s="126">
        <v>11674.512000000361</v>
      </c>
      <c r="G19" s="126">
        <f t="shared" si="1"/>
        <v>33.963681592039507</v>
      </c>
      <c r="H19" s="126">
        <f t="shared" si="2"/>
        <v>193.60716417911047</v>
      </c>
      <c r="I19" s="115">
        <v>60.3</v>
      </c>
      <c r="J19" s="115">
        <v>4</v>
      </c>
      <c r="K19" s="115">
        <v>50</v>
      </c>
      <c r="L19" s="115">
        <v>0.45</v>
      </c>
      <c r="M19" s="115">
        <v>0.27</v>
      </c>
      <c r="N19" s="115">
        <v>0.3</v>
      </c>
      <c r="O19" s="115" t="s">
        <v>273</v>
      </c>
      <c r="P19" s="115">
        <v>1987</v>
      </c>
      <c r="Q19" s="115" t="s">
        <v>86</v>
      </c>
    </row>
    <row r="20" spans="1:17" x14ac:dyDescent="0.25">
      <c r="A20" s="115" t="s">
        <v>225</v>
      </c>
      <c r="B20" s="115">
        <v>1989</v>
      </c>
      <c r="C20" s="137" t="s">
        <v>85</v>
      </c>
      <c r="D20" s="137" t="s">
        <v>85</v>
      </c>
      <c r="E20" s="126">
        <v>1869.9369999999924</v>
      </c>
      <c r="F20" s="126">
        <v>8212.0150000002159</v>
      </c>
      <c r="G20" s="126">
        <f t="shared" si="1"/>
        <v>31.010563847429395</v>
      </c>
      <c r="H20" s="126">
        <f t="shared" si="2"/>
        <v>136.18598673300525</v>
      </c>
      <c r="I20" s="115">
        <v>60.3</v>
      </c>
      <c r="J20" s="115">
        <v>4</v>
      </c>
      <c r="K20" s="115">
        <v>50</v>
      </c>
      <c r="L20" s="115">
        <v>0.45</v>
      </c>
      <c r="M20" s="115">
        <v>0.27</v>
      </c>
      <c r="N20" s="115">
        <v>0.3</v>
      </c>
      <c r="O20" s="115" t="s">
        <v>273</v>
      </c>
      <c r="P20" s="115">
        <v>1987</v>
      </c>
      <c r="Q20" s="115" t="s">
        <v>86</v>
      </c>
    </row>
    <row r="21" spans="1:17" x14ac:dyDescent="0.25">
      <c r="A21" s="115" t="s">
        <v>226</v>
      </c>
      <c r="B21" s="115">
        <v>1989</v>
      </c>
      <c r="C21" s="137" t="s">
        <v>85</v>
      </c>
      <c r="D21" s="137" t="s">
        <v>85</v>
      </c>
      <c r="E21" s="126">
        <v>1140.9540000000161</v>
      </c>
      <c r="F21" s="126">
        <v>7174.3370000000841</v>
      </c>
      <c r="G21" s="126">
        <f t="shared" si="1"/>
        <v>18.921293532338577</v>
      </c>
      <c r="H21" s="126">
        <f t="shared" si="2"/>
        <v>118.97739635157686</v>
      </c>
      <c r="I21" s="115">
        <v>60.3</v>
      </c>
      <c r="J21" s="115">
        <v>4</v>
      </c>
      <c r="K21" s="115">
        <v>50</v>
      </c>
      <c r="L21" s="115">
        <v>0.45</v>
      </c>
      <c r="M21" s="115">
        <v>0.27</v>
      </c>
      <c r="N21" s="115">
        <v>0.3</v>
      </c>
      <c r="O21" s="115" t="s">
        <v>273</v>
      </c>
      <c r="P21" s="115">
        <v>1987</v>
      </c>
      <c r="Q21" s="115" t="s">
        <v>86</v>
      </c>
    </row>
    <row r="24" spans="1:17" x14ac:dyDescent="0.25">
      <c r="A24" s="113" t="s">
        <v>274</v>
      </c>
    </row>
    <row r="25" spans="1:17" x14ac:dyDescent="0.25">
      <c r="A25" s="116" t="s">
        <v>227</v>
      </c>
      <c r="B25" s="116">
        <v>1989</v>
      </c>
      <c r="C25" s="139" t="s">
        <v>85</v>
      </c>
      <c r="D25" s="139" t="s">
        <v>85</v>
      </c>
      <c r="E25" s="127">
        <v>43475.644999999975</v>
      </c>
      <c r="F25" s="127">
        <v>8537.9699999999284</v>
      </c>
      <c r="G25" s="127">
        <f t="shared" si="1"/>
        <v>692.28734076433079</v>
      </c>
      <c r="H25" s="127">
        <f t="shared" si="2"/>
        <v>135.95493630573134</v>
      </c>
      <c r="I25" s="116">
        <v>62.8</v>
      </c>
      <c r="J25" s="116">
        <v>4</v>
      </c>
      <c r="K25" s="116" t="s">
        <v>7</v>
      </c>
      <c r="L25" s="116" t="s">
        <v>7</v>
      </c>
      <c r="M25" s="116" t="s">
        <v>7</v>
      </c>
      <c r="N25" s="116" t="s">
        <v>7</v>
      </c>
      <c r="O25" s="116" t="s">
        <v>7</v>
      </c>
      <c r="P25" s="116">
        <v>1987</v>
      </c>
      <c r="Q25" s="116" t="s">
        <v>86</v>
      </c>
    </row>
    <row r="26" spans="1:17" x14ac:dyDescent="0.25">
      <c r="A26" s="116" t="s">
        <v>228</v>
      </c>
      <c r="B26" s="116">
        <v>1989</v>
      </c>
      <c r="C26" s="139" t="s">
        <v>85</v>
      </c>
      <c r="D26" s="139" t="s">
        <v>85</v>
      </c>
      <c r="E26" s="127">
        <v>3335.1109999999621</v>
      </c>
      <c r="F26" s="127">
        <v>12864.180000000291</v>
      </c>
      <c r="G26" s="127">
        <f t="shared" si="1"/>
        <v>53.10686305732424</v>
      </c>
      <c r="H26" s="127">
        <f t="shared" si="2"/>
        <v>204.84363057325305</v>
      </c>
      <c r="I26" s="116">
        <v>62.8</v>
      </c>
      <c r="J26" s="116">
        <v>4</v>
      </c>
      <c r="K26" s="116" t="s">
        <v>7</v>
      </c>
      <c r="L26" s="116" t="s">
        <v>7</v>
      </c>
      <c r="M26" s="116" t="s">
        <v>7</v>
      </c>
      <c r="N26" s="116" t="s">
        <v>7</v>
      </c>
      <c r="O26" s="116" t="s">
        <v>7</v>
      </c>
      <c r="P26" s="116">
        <v>1987</v>
      </c>
      <c r="Q26" s="116" t="s">
        <v>86</v>
      </c>
    </row>
    <row r="27" spans="1:17" x14ac:dyDescent="0.25">
      <c r="A27" s="116" t="s">
        <v>229</v>
      </c>
      <c r="B27" s="116">
        <v>1989</v>
      </c>
      <c r="C27" s="139" t="s">
        <v>85</v>
      </c>
      <c r="D27" s="139" t="s">
        <v>85</v>
      </c>
      <c r="E27" s="127">
        <v>3640.4129999999832</v>
      </c>
      <c r="F27" s="127">
        <v>18853.730000000927</v>
      </c>
      <c r="G27" s="127">
        <f t="shared" si="1"/>
        <v>57.968359872611202</v>
      </c>
      <c r="H27" s="127">
        <f t="shared" si="2"/>
        <v>300.21863057326317</v>
      </c>
      <c r="I27" s="116">
        <v>62.8</v>
      </c>
      <c r="J27" s="116">
        <v>4</v>
      </c>
      <c r="K27" s="116" t="s">
        <v>7</v>
      </c>
      <c r="L27" s="116" t="s">
        <v>7</v>
      </c>
      <c r="M27" s="116" t="s">
        <v>7</v>
      </c>
      <c r="N27" s="116" t="s">
        <v>7</v>
      </c>
      <c r="O27" s="116" t="s">
        <v>7</v>
      </c>
      <c r="P27" s="116">
        <v>1987</v>
      </c>
      <c r="Q27" s="116" t="s">
        <v>86</v>
      </c>
    </row>
    <row r="28" spans="1:17" x14ac:dyDescent="0.25">
      <c r="A28" s="116" t="s">
        <v>230</v>
      </c>
      <c r="B28" s="116">
        <v>1989</v>
      </c>
      <c r="C28" s="139" t="s">
        <v>85</v>
      </c>
      <c r="D28" s="139" t="s">
        <v>85</v>
      </c>
      <c r="E28" s="127">
        <v>1476.845</v>
      </c>
      <c r="F28" s="127">
        <v>10057.255999999259</v>
      </c>
      <c r="G28" s="127">
        <f t="shared" si="1"/>
        <v>23.516640127388538</v>
      </c>
      <c r="H28" s="127">
        <f t="shared" si="2"/>
        <v>160.14738853502007</v>
      </c>
      <c r="I28" s="116">
        <v>62.8</v>
      </c>
      <c r="J28" s="116">
        <v>4</v>
      </c>
      <c r="K28" s="116" t="s">
        <v>7</v>
      </c>
      <c r="L28" s="116" t="s">
        <v>7</v>
      </c>
      <c r="M28" s="116" t="s">
        <v>7</v>
      </c>
      <c r="N28" s="116" t="s">
        <v>7</v>
      </c>
      <c r="O28" s="116" t="s">
        <v>7</v>
      </c>
      <c r="P28" s="116">
        <v>1987</v>
      </c>
      <c r="Q28" s="116" t="s">
        <v>86</v>
      </c>
    </row>
    <row r="29" spans="1:17" x14ac:dyDescent="0.25">
      <c r="A29" s="116" t="s">
        <v>231</v>
      </c>
      <c r="B29" s="116">
        <v>1989</v>
      </c>
      <c r="C29" s="139" t="s">
        <v>85</v>
      </c>
      <c r="D29" s="139" t="s">
        <v>85</v>
      </c>
      <c r="E29" s="127">
        <v>575.15000000000816</v>
      </c>
      <c r="F29" s="127">
        <v>8913.9759999995204</v>
      </c>
      <c r="G29" s="127">
        <f t="shared" si="1"/>
        <v>9.1584394904459909</v>
      </c>
      <c r="H29" s="127">
        <f t="shared" si="2"/>
        <v>141.94229299362294</v>
      </c>
      <c r="I29" s="116">
        <v>62.8</v>
      </c>
      <c r="J29" s="116">
        <v>4</v>
      </c>
      <c r="K29" s="116" t="s">
        <v>7</v>
      </c>
      <c r="L29" s="116" t="s">
        <v>7</v>
      </c>
      <c r="M29" s="116" t="s">
        <v>7</v>
      </c>
      <c r="N29" s="116" t="s">
        <v>7</v>
      </c>
      <c r="O29" s="116" t="s">
        <v>7</v>
      </c>
      <c r="P29" s="116">
        <v>1987</v>
      </c>
      <c r="Q29" s="116" t="s">
        <v>86</v>
      </c>
    </row>
    <row r="30" spans="1:17" x14ac:dyDescent="0.25">
      <c r="A30" s="116" t="s">
        <v>232</v>
      </c>
      <c r="B30" s="116">
        <v>1989</v>
      </c>
      <c r="C30" s="139" t="s">
        <v>85</v>
      </c>
      <c r="D30" s="139" t="s">
        <v>85</v>
      </c>
      <c r="E30" s="127">
        <v>2893.2859999999819</v>
      </c>
      <c r="F30" s="127">
        <v>10225.725999999229</v>
      </c>
      <c r="G30" s="127">
        <f t="shared" si="1"/>
        <v>46.071433121018821</v>
      </c>
      <c r="H30" s="127">
        <f t="shared" si="2"/>
        <v>162.83003184712149</v>
      </c>
      <c r="I30" s="116">
        <v>62.8</v>
      </c>
      <c r="J30" s="116">
        <v>4</v>
      </c>
      <c r="K30" s="116" t="s">
        <v>7</v>
      </c>
      <c r="L30" s="116" t="s">
        <v>7</v>
      </c>
      <c r="M30" s="116" t="s">
        <v>7</v>
      </c>
      <c r="N30" s="116" t="s">
        <v>7</v>
      </c>
      <c r="O30" s="116" t="s">
        <v>7</v>
      </c>
      <c r="P30" s="116">
        <v>1987</v>
      </c>
      <c r="Q30" s="116" t="s">
        <v>86</v>
      </c>
    </row>
    <row r="31" spans="1:17" x14ac:dyDescent="0.25">
      <c r="A31" s="116" t="s">
        <v>233</v>
      </c>
      <c r="B31" s="116">
        <v>1989</v>
      </c>
      <c r="C31" s="139" t="s">
        <v>85</v>
      </c>
      <c r="D31" s="139" t="s">
        <v>85</v>
      </c>
      <c r="E31" s="127">
        <v>1450.4000000000131</v>
      </c>
      <c r="F31" s="127">
        <v>9022.6279999997296</v>
      </c>
      <c r="G31" s="127">
        <f t="shared" si="1"/>
        <v>23.095541401274094</v>
      </c>
      <c r="H31" s="127">
        <f t="shared" si="2"/>
        <v>143.67242038216131</v>
      </c>
      <c r="I31" s="116">
        <v>62.8</v>
      </c>
      <c r="J31" s="116">
        <v>4</v>
      </c>
      <c r="K31" s="116" t="s">
        <v>7</v>
      </c>
      <c r="L31" s="116" t="s">
        <v>7</v>
      </c>
      <c r="M31" s="116" t="s">
        <v>7</v>
      </c>
      <c r="N31" s="116" t="s">
        <v>7</v>
      </c>
      <c r="O31" s="116" t="s">
        <v>7</v>
      </c>
      <c r="P31" s="116">
        <v>1987</v>
      </c>
      <c r="Q31" s="116" t="s">
        <v>86</v>
      </c>
    </row>
    <row r="32" spans="1:17" x14ac:dyDescent="0.25">
      <c r="A32" s="116" t="s">
        <v>234</v>
      </c>
      <c r="B32" s="116">
        <v>1989</v>
      </c>
      <c r="C32" s="139" t="s">
        <v>85</v>
      </c>
      <c r="D32" s="139" t="s">
        <v>85</v>
      </c>
      <c r="E32" s="127">
        <v>2820.096999999992</v>
      </c>
      <c r="F32" s="127">
        <v>12439.950999999901</v>
      </c>
      <c r="G32" s="127">
        <f t="shared" si="1"/>
        <v>44.906003184713249</v>
      </c>
      <c r="H32" s="127">
        <f t="shared" si="2"/>
        <v>198.08839171974364</v>
      </c>
      <c r="I32" s="116">
        <v>62.8</v>
      </c>
      <c r="J32" s="116">
        <v>4</v>
      </c>
      <c r="K32" s="116" t="s">
        <v>7</v>
      </c>
      <c r="L32" s="116" t="s">
        <v>7</v>
      </c>
      <c r="M32" s="116" t="s">
        <v>7</v>
      </c>
      <c r="N32" s="116" t="s">
        <v>7</v>
      </c>
      <c r="O32" s="116" t="s">
        <v>7</v>
      </c>
      <c r="P32" s="116">
        <v>1987</v>
      </c>
      <c r="Q32" s="116" t="s">
        <v>86</v>
      </c>
    </row>
    <row r="33" spans="1:17" x14ac:dyDescent="0.25">
      <c r="A33" s="116" t="s">
        <v>235</v>
      </c>
      <c r="B33" s="116">
        <v>1989</v>
      </c>
      <c r="C33" s="139" t="s">
        <v>85</v>
      </c>
      <c r="D33" s="139" t="s">
        <v>85</v>
      </c>
      <c r="E33" s="127">
        <v>2400.7639999999815</v>
      </c>
      <c r="F33" s="127">
        <v>14209.80800000037</v>
      </c>
      <c r="G33" s="127">
        <f t="shared" si="1"/>
        <v>38.22872611464939</v>
      </c>
      <c r="H33" s="127">
        <f t="shared" si="2"/>
        <v>226.27082802548361</v>
      </c>
      <c r="I33" s="116">
        <v>62.8</v>
      </c>
      <c r="J33" s="116">
        <v>4</v>
      </c>
      <c r="K33" s="116" t="s">
        <v>7</v>
      </c>
      <c r="L33" s="116" t="s">
        <v>7</v>
      </c>
      <c r="M33" s="116" t="s">
        <v>7</v>
      </c>
      <c r="N33" s="116" t="s">
        <v>7</v>
      </c>
      <c r="O33" s="116" t="s">
        <v>7</v>
      </c>
      <c r="P33" s="116">
        <v>1987</v>
      </c>
      <c r="Q33" s="116" t="s">
        <v>86</v>
      </c>
    </row>
    <row r="34" spans="1:17" x14ac:dyDescent="0.25">
      <c r="A34" s="116" t="s">
        <v>236</v>
      </c>
      <c r="B34" s="116">
        <v>1989</v>
      </c>
      <c r="C34" s="139" t="s">
        <v>85</v>
      </c>
      <c r="D34" s="139" t="s">
        <v>85</v>
      </c>
      <c r="E34" s="127">
        <v>2523.5929999999948</v>
      </c>
      <c r="F34" s="127">
        <v>9676.9759999994421</v>
      </c>
      <c r="G34" s="127">
        <f t="shared" si="1"/>
        <v>40.184601910827944</v>
      </c>
      <c r="H34" s="127">
        <f t="shared" si="2"/>
        <v>154.09197452228412</v>
      </c>
      <c r="I34" s="116">
        <v>62.8</v>
      </c>
      <c r="J34" s="116">
        <v>4</v>
      </c>
      <c r="K34" s="116" t="s">
        <v>7</v>
      </c>
      <c r="L34" s="116" t="s">
        <v>7</v>
      </c>
      <c r="M34" s="116" t="s">
        <v>7</v>
      </c>
      <c r="N34" s="116" t="s">
        <v>7</v>
      </c>
      <c r="O34" s="116" t="s">
        <v>7</v>
      </c>
      <c r="P34" s="116">
        <v>1987</v>
      </c>
      <c r="Q34" s="116" t="s">
        <v>86</v>
      </c>
    </row>
    <row r="35" spans="1:17" x14ac:dyDescent="0.25">
      <c r="A35" s="116" t="s">
        <v>237</v>
      </c>
      <c r="B35" s="116">
        <v>1989</v>
      </c>
      <c r="C35" s="139" t="s">
        <v>85</v>
      </c>
      <c r="D35" s="139" t="s">
        <v>85</v>
      </c>
      <c r="E35" s="127">
        <v>1159.4220000000093</v>
      </c>
      <c r="F35" s="127">
        <v>6700.6659999998446</v>
      </c>
      <c r="G35" s="127">
        <f t="shared" si="1"/>
        <v>18.462133757961933</v>
      </c>
      <c r="H35" s="127">
        <f t="shared" si="2"/>
        <v>106.6985031847109</v>
      </c>
      <c r="I35" s="116">
        <v>62.8</v>
      </c>
      <c r="J35" s="116">
        <v>4</v>
      </c>
      <c r="K35" s="116" t="s">
        <v>7</v>
      </c>
      <c r="L35" s="116" t="s">
        <v>7</v>
      </c>
      <c r="M35" s="116" t="s">
        <v>7</v>
      </c>
      <c r="N35" s="116" t="s">
        <v>7</v>
      </c>
      <c r="O35" s="116" t="s">
        <v>7</v>
      </c>
      <c r="P35" s="116">
        <v>1987</v>
      </c>
      <c r="Q35" s="116" t="s">
        <v>86</v>
      </c>
    </row>
    <row r="36" spans="1:17" x14ac:dyDescent="0.25">
      <c r="A36" s="116" t="s">
        <v>238</v>
      </c>
      <c r="B36" s="116">
        <v>1989</v>
      </c>
      <c r="C36" s="139" t="s">
        <v>85</v>
      </c>
      <c r="D36" s="139" t="s">
        <v>85</v>
      </c>
      <c r="E36" s="127">
        <v>3787.0169999999871</v>
      </c>
      <c r="F36" s="127">
        <v>12495.499999999292</v>
      </c>
      <c r="G36" s="127">
        <f t="shared" si="1"/>
        <v>60.302818471337375</v>
      </c>
      <c r="H36" s="127">
        <f t="shared" si="2"/>
        <v>198.97292993629446</v>
      </c>
      <c r="I36" s="116">
        <v>62.8</v>
      </c>
      <c r="J36" s="116">
        <v>4</v>
      </c>
      <c r="K36" s="116" t="s">
        <v>7</v>
      </c>
      <c r="L36" s="116" t="s">
        <v>7</v>
      </c>
      <c r="M36" s="116" t="s">
        <v>7</v>
      </c>
      <c r="N36" s="116" t="s">
        <v>7</v>
      </c>
      <c r="O36" s="116" t="s">
        <v>7</v>
      </c>
      <c r="P36" s="116">
        <v>1987</v>
      </c>
      <c r="Q36" s="116" t="s">
        <v>86</v>
      </c>
    </row>
    <row r="37" spans="1:17" x14ac:dyDescent="0.25">
      <c r="A37" s="116" t="s">
        <v>239</v>
      </c>
      <c r="B37" s="116">
        <v>1989</v>
      </c>
      <c r="C37" s="139" t="s">
        <v>85</v>
      </c>
      <c r="D37" s="139" t="s">
        <v>85</v>
      </c>
      <c r="E37" s="127">
        <v>1289.9940000000004</v>
      </c>
      <c r="F37" s="127">
        <v>9972.4129999994802</v>
      </c>
      <c r="G37" s="127">
        <f t="shared" si="1"/>
        <v>20.541305732484084</v>
      </c>
      <c r="H37" s="127">
        <f t="shared" si="2"/>
        <v>158.7963853503102</v>
      </c>
      <c r="I37" s="116">
        <v>62.8</v>
      </c>
      <c r="J37" s="116">
        <v>4</v>
      </c>
      <c r="K37" s="116" t="s">
        <v>7</v>
      </c>
      <c r="L37" s="116" t="s">
        <v>7</v>
      </c>
      <c r="M37" s="116" t="s">
        <v>7</v>
      </c>
      <c r="N37" s="116" t="s">
        <v>7</v>
      </c>
      <c r="O37" s="116" t="s">
        <v>7</v>
      </c>
      <c r="P37" s="116">
        <v>1987</v>
      </c>
      <c r="Q37" s="116" t="s">
        <v>86</v>
      </c>
    </row>
    <row r="38" spans="1:17" x14ac:dyDescent="0.25">
      <c r="A38" s="116" t="s">
        <v>240</v>
      </c>
      <c r="B38" s="116">
        <v>1989</v>
      </c>
      <c r="C38" s="139" t="s">
        <v>85</v>
      </c>
      <c r="D38" s="139" t="s">
        <v>85</v>
      </c>
      <c r="E38" s="127">
        <v>467.16300000000479</v>
      </c>
      <c r="F38" s="127">
        <v>6324.9639999996562</v>
      </c>
      <c r="G38" s="127">
        <f t="shared" si="1"/>
        <v>7.4389012738854268</v>
      </c>
      <c r="H38" s="127">
        <f t="shared" si="2"/>
        <v>100.71598726114102</v>
      </c>
      <c r="I38" s="116">
        <v>62.8</v>
      </c>
      <c r="J38" s="116">
        <v>4</v>
      </c>
      <c r="K38" s="116" t="s">
        <v>7</v>
      </c>
      <c r="L38" s="116" t="s">
        <v>7</v>
      </c>
      <c r="M38" s="116" t="s">
        <v>7</v>
      </c>
      <c r="N38" s="116" t="s">
        <v>7</v>
      </c>
      <c r="O38" s="116" t="s">
        <v>7</v>
      </c>
      <c r="P38" s="116">
        <v>1987</v>
      </c>
      <c r="Q38" s="116" t="s">
        <v>86</v>
      </c>
    </row>
    <row r="39" spans="1:17" x14ac:dyDescent="0.25">
      <c r="A39" s="116" t="s">
        <v>241</v>
      </c>
      <c r="B39" s="116">
        <v>1989</v>
      </c>
      <c r="C39" s="139" t="s">
        <v>85</v>
      </c>
      <c r="D39" s="139" t="s">
        <v>85</v>
      </c>
      <c r="E39" s="127">
        <v>1973.1129999999821</v>
      </c>
      <c r="F39" s="127">
        <v>12810.77000000023</v>
      </c>
      <c r="G39" s="127">
        <f t="shared" si="1"/>
        <v>31.418996815286341</v>
      </c>
      <c r="H39" s="127">
        <f t="shared" si="2"/>
        <v>203.99315286624571</v>
      </c>
      <c r="I39" s="116">
        <v>62.8</v>
      </c>
      <c r="J39" s="116">
        <v>4</v>
      </c>
      <c r="K39" s="116" t="s">
        <v>7</v>
      </c>
      <c r="L39" s="116" t="s">
        <v>7</v>
      </c>
      <c r="M39" s="116" t="s">
        <v>7</v>
      </c>
      <c r="N39" s="116" t="s">
        <v>7</v>
      </c>
      <c r="O39" s="116" t="s">
        <v>7</v>
      </c>
      <c r="P39" s="116">
        <v>1987</v>
      </c>
      <c r="Q39" s="116" t="s">
        <v>86</v>
      </c>
    </row>
    <row r="42" spans="1:17" x14ac:dyDescent="0.25">
      <c r="A42" s="113" t="s">
        <v>275</v>
      </c>
    </row>
    <row r="43" spans="1:17" x14ac:dyDescent="0.25">
      <c r="A43" s="117" t="s">
        <v>242</v>
      </c>
      <c r="B43" s="118">
        <v>1989</v>
      </c>
      <c r="C43" s="140" t="s">
        <v>85</v>
      </c>
      <c r="D43" s="140" t="s">
        <v>85</v>
      </c>
      <c r="E43" s="128">
        <v>1928.1889999999928</v>
      </c>
      <c r="F43" s="128">
        <v>13449.858000000151</v>
      </c>
      <c r="G43" s="128">
        <f t="shared" ref="G43:G51" si="3">E43/I43</f>
        <v>29.756003086419643</v>
      </c>
      <c r="H43" s="128">
        <f t="shared" ref="H43:H51" si="4">F43/I43</f>
        <v>207.55953703703938</v>
      </c>
      <c r="I43" s="117">
        <v>64.8</v>
      </c>
      <c r="J43" s="117">
        <v>4</v>
      </c>
      <c r="K43" s="117">
        <v>50</v>
      </c>
      <c r="L43" s="117">
        <v>0.45</v>
      </c>
      <c r="M43" s="117">
        <v>0.26</v>
      </c>
      <c r="N43" s="117">
        <v>0.34</v>
      </c>
      <c r="O43" s="117" t="s">
        <v>273</v>
      </c>
      <c r="P43" s="117">
        <v>1987</v>
      </c>
      <c r="Q43" s="117" t="s">
        <v>86</v>
      </c>
    </row>
    <row r="44" spans="1:17" x14ac:dyDescent="0.25">
      <c r="A44" s="117" t="s">
        <v>243</v>
      </c>
      <c r="B44" s="118">
        <v>1989</v>
      </c>
      <c r="C44" s="140" t="s">
        <v>85</v>
      </c>
      <c r="D44" s="140" t="s">
        <v>85</v>
      </c>
      <c r="E44" s="128">
        <v>1261.2249999999999</v>
      </c>
      <c r="F44" s="128">
        <v>4255.098999999911</v>
      </c>
      <c r="G44" s="128">
        <f t="shared" si="3"/>
        <v>19.463348765432098</v>
      </c>
      <c r="H44" s="128">
        <f t="shared" si="4"/>
        <v>65.665108024689985</v>
      </c>
      <c r="I44" s="117">
        <v>64.8</v>
      </c>
      <c r="J44" s="117">
        <v>4</v>
      </c>
      <c r="K44" s="117">
        <v>50</v>
      </c>
      <c r="L44" s="117">
        <v>0.45</v>
      </c>
      <c r="M44" s="117">
        <v>0.26</v>
      </c>
      <c r="N44" s="117">
        <v>0.34</v>
      </c>
      <c r="O44" s="117" t="s">
        <v>273</v>
      </c>
      <c r="P44" s="117">
        <v>1987</v>
      </c>
      <c r="Q44" s="117" t="s">
        <v>86</v>
      </c>
    </row>
    <row r="45" spans="1:17" x14ac:dyDescent="0.25">
      <c r="A45" s="117" t="s">
        <v>244</v>
      </c>
      <c r="B45" s="118">
        <v>1989</v>
      </c>
      <c r="C45" s="140" t="s">
        <v>85</v>
      </c>
      <c r="D45" s="140" t="s">
        <v>85</v>
      </c>
      <c r="E45" s="128">
        <v>1849.4640000000056</v>
      </c>
      <c r="F45" s="128">
        <v>10596.542999999971</v>
      </c>
      <c r="G45" s="128">
        <f t="shared" si="3"/>
        <v>28.541111111111199</v>
      </c>
      <c r="H45" s="128">
        <f t="shared" si="4"/>
        <v>163.52689814814769</v>
      </c>
      <c r="I45" s="117">
        <v>64.8</v>
      </c>
      <c r="J45" s="117">
        <v>4</v>
      </c>
      <c r="K45" s="117">
        <v>50</v>
      </c>
      <c r="L45" s="117">
        <v>0.45</v>
      </c>
      <c r="M45" s="117">
        <v>0.26</v>
      </c>
      <c r="N45" s="117">
        <v>0.34</v>
      </c>
      <c r="O45" s="117" t="s">
        <v>273</v>
      </c>
      <c r="P45" s="117">
        <v>1987</v>
      </c>
      <c r="Q45" s="117" t="s">
        <v>86</v>
      </c>
    </row>
    <row r="46" spans="1:17" x14ac:dyDescent="0.25">
      <c r="A46" s="117" t="s">
        <v>245</v>
      </c>
      <c r="B46" s="118">
        <v>1989</v>
      </c>
      <c r="C46" s="140" t="s">
        <v>85</v>
      </c>
      <c r="D46" s="140" t="s">
        <v>85</v>
      </c>
      <c r="E46" s="128">
        <v>3327.3269999999907</v>
      </c>
      <c r="F46" s="128">
        <v>9220.3990000002541</v>
      </c>
      <c r="G46" s="128">
        <f t="shared" si="3"/>
        <v>51.347638888888746</v>
      </c>
      <c r="H46" s="128">
        <f t="shared" si="4"/>
        <v>142.29010802469529</v>
      </c>
      <c r="I46" s="117">
        <v>64.8</v>
      </c>
      <c r="J46" s="117">
        <v>4</v>
      </c>
      <c r="K46" s="117">
        <v>50</v>
      </c>
      <c r="L46" s="117">
        <v>0.45</v>
      </c>
      <c r="M46" s="117">
        <v>0.26</v>
      </c>
      <c r="N46" s="117">
        <v>0.34</v>
      </c>
      <c r="O46" s="117" t="s">
        <v>273</v>
      </c>
      <c r="P46" s="117">
        <v>1987</v>
      </c>
      <c r="Q46" s="117" t="s">
        <v>86</v>
      </c>
    </row>
    <row r="47" spans="1:17" x14ac:dyDescent="0.25">
      <c r="A47" s="117" t="s">
        <v>246</v>
      </c>
      <c r="B47" s="118">
        <v>1989</v>
      </c>
      <c r="C47" s="140" t="s">
        <v>85</v>
      </c>
      <c r="D47" s="140" t="s">
        <v>85</v>
      </c>
      <c r="E47" s="128">
        <v>2388.8019999999806</v>
      </c>
      <c r="F47" s="128">
        <v>9473.4100000002963</v>
      </c>
      <c r="G47" s="128">
        <f t="shared" si="3"/>
        <v>36.864228395061431</v>
      </c>
      <c r="H47" s="128">
        <f t="shared" si="4"/>
        <v>146.19459876543667</v>
      </c>
      <c r="I47" s="117">
        <v>64.8</v>
      </c>
      <c r="J47" s="117">
        <v>4</v>
      </c>
      <c r="K47" s="117">
        <v>50</v>
      </c>
      <c r="L47" s="117">
        <v>0.45</v>
      </c>
      <c r="M47" s="117">
        <v>0.26</v>
      </c>
      <c r="N47" s="117">
        <v>0.34</v>
      </c>
      <c r="O47" s="117" t="s">
        <v>273</v>
      </c>
      <c r="P47" s="117">
        <v>1987</v>
      </c>
      <c r="Q47" s="117" t="s">
        <v>86</v>
      </c>
    </row>
    <row r="48" spans="1:17" x14ac:dyDescent="0.25">
      <c r="A48" s="117" t="s">
        <v>247</v>
      </c>
      <c r="B48" s="118">
        <v>1989</v>
      </c>
      <c r="C48" s="140" t="s">
        <v>85</v>
      </c>
      <c r="D48" s="140" t="s">
        <v>85</v>
      </c>
      <c r="E48" s="128">
        <v>1472.0109999999909</v>
      </c>
      <c r="F48" s="128">
        <v>9808.2140000003455</v>
      </c>
      <c r="G48" s="128">
        <f t="shared" si="3"/>
        <v>22.71621913580233</v>
      </c>
      <c r="H48" s="128">
        <f t="shared" si="4"/>
        <v>151.36132716049917</v>
      </c>
      <c r="I48" s="117">
        <v>64.8</v>
      </c>
      <c r="J48" s="117">
        <v>4</v>
      </c>
      <c r="K48" s="117">
        <v>50</v>
      </c>
      <c r="L48" s="117">
        <v>0.45</v>
      </c>
      <c r="M48" s="117">
        <v>0.26</v>
      </c>
      <c r="N48" s="117">
        <v>0.34</v>
      </c>
      <c r="O48" s="117" t="s">
        <v>273</v>
      </c>
      <c r="P48" s="117">
        <v>1987</v>
      </c>
      <c r="Q48" s="117" t="s">
        <v>86</v>
      </c>
    </row>
    <row r="49" spans="1:17" x14ac:dyDescent="0.25">
      <c r="A49" s="117" t="s">
        <v>248</v>
      </c>
      <c r="B49" s="118">
        <v>1989</v>
      </c>
      <c r="C49" s="140" t="s">
        <v>85</v>
      </c>
      <c r="D49" s="140" t="s">
        <v>85</v>
      </c>
      <c r="E49" s="128">
        <v>2574.7149999999888</v>
      </c>
      <c r="F49" s="128">
        <v>10751.586000000398</v>
      </c>
      <c r="G49" s="128">
        <f t="shared" si="3"/>
        <v>39.733256172839333</v>
      </c>
      <c r="H49" s="128">
        <f t="shared" si="4"/>
        <v>165.91953703704317</v>
      </c>
      <c r="I49" s="117">
        <v>64.8</v>
      </c>
      <c r="J49" s="117">
        <v>4</v>
      </c>
      <c r="K49" s="117">
        <v>50</v>
      </c>
      <c r="L49" s="117">
        <v>0.45</v>
      </c>
      <c r="M49" s="117">
        <v>0.26</v>
      </c>
      <c r="N49" s="117">
        <v>0.34</v>
      </c>
      <c r="O49" s="117" t="s">
        <v>273</v>
      </c>
      <c r="P49" s="117">
        <v>1987</v>
      </c>
      <c r="Q49" s="117" t="s">
        <v>86</v>
      </c>
    </row>
    <row r="50" spans="1:17" x14ac:dyDescent="0.25">
      <c r="A50" s="117" t="s">
        <v>249</v>
      </c>
      <c r="B50" s="118">
        <v>1989</v>
      </c>
      <c r="C50" s="140" t="s">
        <v>85</v>
      </c>
      <c r="D50" s="140" t="s">
        <v>85</v>
      </c>
      <c r="E50" s="128">
        <v>2034.6840000000072</v>
      </c>
      <c r="F50" s="128">
        <v>8388.7280000001465</v>
      </c>
      <c r="G50" s="128">
        <f t="shared" si="3"/>
        <v>31.399444444444558</v>
      </c>
      <c r="H50" s="128">
        <f t="shared" si="4"/>
        <v>129.45567901234796</v>
      </c>
      <c r="I50" s="117">
        <v>64.8</v>
      </c>
      <c r="J50" s="117">
        <v>4</v>
      </c>
      <c r="K50" s="117">
        <v>50</v>
      </c>
      <c r="L50" s="117">
        <v>0.45</v>
      </c>
      <c r="M50" s="117">
        <v>0.26</v>
      </c>
      <c r="N50" s="117">
        <v>0.34</v>
      </c>
      <c r="O50" s="117" t="s">
        <v>273</v>
      </c>
      <c r="P50" s="117">
        <v>1987</v>
      </c>
      <c r="Q50" s="117" t="s">
        <v>86</v>
      </c>
    </row>
    <row r="51" spans="1:17" x14ac:dyDescent="0.25">
      <c r="A51" s="117" t="s">
        <v>250</v>
      </c>
      <c r="B51" s="118">
        <v>1989</v>
      </c>
      <c r="C51" s="140" t="s">
        <v>85</v>
      </c>
      <c r="D51" s="140" t="s">
        <v>85</v>
      </c>
      <c r="E51" s="128">
        <v>3297.7119999999686</v>
      </c>
      <c r="F51" s="128">
        <v>7974.5720000001465</v>
      </c>
      <c r="G51" s="128">
        <f t="shared" si="3"/>
        <v>50.890617283950135</v>
      </c>
      <c r="H51" s="128">
        <f t="shared" si="4"/>
        <v>123.06438271605165</v>
      </c>
      <c r="I51" s="117">
        <v>64.8</v>
      </c>
      <c r="J51" s="117">
        <v>4</v>
      </c>
      <c r="K51" s="117">
        <v>50</v>
      </c>
      <c r="L51" s="117">
        <v>0.45</v>
      </c>
      <c r="M51" s="117">
        <v>0.26</v>
      </c>
      <c r="N51" s="117">
        <v>0.34</v>
      </c>
      <c r="O51" s="117" t="s">
        <v>273</v>
      </c>
      <c r="P51" s="117">
        <v>1987</v>
      </c>
      <c r="Q51" s="117" t="s">
        <v>86</v>
      </c>
    </row>
    <row r="54" spans="1:17" x14ac:dyDescent="0.25">
      <c r="A54" s="113" t="s">
        <v>276</v>
      </c>
    </row>
    <row r="55" spans="1:17" x14ac:dyDescent="0.25">
      <c r="A55" s="119" t="s">
        <v>186</v>
      </c>
      <c r="B55" s="119">
        <v>1989</v>
      </c>
      <c r="C55" s="141" t="s">
        <v>85</v>
      </c>
      <c r="D55" s="141" t="s">
        <v>85</v>
      </c>
      <c r="E55" s="129">
        <v>5567.8619999999937</v>
      </c>
      <c r="F55" s="129">
        <v>18267.135000000191</v>
      </c>
      <c r="G55" s="129">
        <f t="shared" ref="G55:G78" si="5">E55/I55</f>
        <v>73.069055118110157</v>
      </c>
      <c r="H55" s="129">
        <f t="shared" ref="H55:H60" si="6">F55/I55</f>
        <v>239.72618110236471</v>
      </c>
      <c r="I55" s="119">
        <v>76.2</v>
      </c>
      <c r="J55" s="119">
        <v>5</v>
      </c>
      <c r="K55" s="119">
        <v>50</v>
      </c>
      <c r="L55" s="119">
        <v>0.45</v>
      </c>
      <c r="M55" s="119">
        <v>0.27</v>
      </c>
      <c r="N55" s="119">
        <v>0.44</v>
      </c>
      <c r="O55" s="119" t="s">
        <v>273</v>
      </c>
      <c r="P55" s="119">
        <v>1987</v>
      </c>
      <c r="Q55" s="119" t="s">
        <v>86</v>
      </c>
    </row>
    <row r="56" spans="1:17" x14ac:dyDescent="0.25">
      <c r="A56" s="119" t="s">
        <v>187</v>
      </c>
      <c r="B56" s="119">
        <v>1989</v>
      </c>
      <c r="C56" s="141" t="s">
        <v>85</v>
      </c>
      <c r="D56" s="141" t="s">
        <v>85</v>
      </c>
      <c r="E56" s="129">
        <v>2731.9729999999859</v>
      </c>
      <c r="F56" s="129">
        <v>9451.1289999999699</v>
      </c>
      <c r="G56" s="129">
        <f t="shared" si="5"/>
        <v>35.852664041994565</v>
      </c>
      <c r="H56" s="129">
        <f t="shared" si="6"/>
        <v>124.03056430446155</v>
      </c>
      <c r="I56" s="119">
        <v>76.2</v>
      </c>
      <c r="J56" s="119">
        <v>5</v>
      </c>
      <c r="K56" s="119">
        <v>50</v>
      </c>
      <c r="L56" s="119">
        <v>0.45</v>
      </c>
      <c r="M56" s="119">
        <v>0.27</v>
      </c>
      <c r="N56" s="119">
        <v>0.44</v>
      </c>
      <c r="O56" s="119" t="s">
        <v>273</v>
      </c>
      <c r="P56" s="119">
        <v>1987</v>
      </c>
      <c r="Q56" s="119" t="s">
        <v>86</v>
      </c>
    </row>
    <row r="57" spans="1:17" x14ac:dyDescent="0.25">
      <c r="A57" s="119" t="s">
        <v>188</v>
      </c>
      <c r="B57" s="119">
        <v>1989</v>
      </c>
      <c r="C57" s="141" t="s">
        <v>85</v>
      </c>
      <c r="D57" s="141" t="s">
        <v>85</v>
      </c>
      <c r="E57" s="129">
        <v>2880.6219999999912</v>
      </c>
      <c r="F57" s="129">
        <v>12187.857000000784</v>
      </c>
      <c r="G57" s="129">
        <f t="shared" si="5"/>
        <v>37.803438320209857</v>
      </c>
      <c r="H57" s="129">
        <f t="shared" si="6"/>
        <v>159.94562992127013</v>
      </c>
      <c r="I57" s="119">
        <v>76.2</v>
      </c>
      <c r="J57" s="119">
        <v>5</v>
      </c>
      <c r="K57" s="119">
        <v>50</v>
      </c>
      <c r="L57" s="119">
        <v>0.45</v>
      </c>
      <c r="M57" s="119">
        <v>0.27</v>
      </c>
      <c r="N57" s="119">
        <v>0.44</v>
      </c>
      <c r="O57" s="119" t="s">
        <v>273</v>
      </c>
      <c r="P57" s="119">
        <v>1987</v>
      </c>
      <c r="Q57" s="119" t="s">
        <v>86</v>
      </c>
    </row>
    <row r="58" spans="1:17" x14ac:dyDescent="0.25">
      <c r="A58" s="119" t="s">
        <v>189</v>
      </c>
      <c r="B58" s="119">
        <v>1989</v>
      </c>
      <c r="C58" s="141" t="s">
        <v>85</v>
      </c>
      <c r="D58" s="141" t="s">
        <v>85</v>
      </c>
      <c r="E58" s="129">
        <v>2304.8509999999774</v>
      </c>
      <c r="F58" s="129">
        <v>14033.706000000937</v>
      </c>
      <c r="G58" s="129">
        <f t="shared" si="5"/>
        <v>30.247388451443271</v>
      </c>
      <c r="H58" s="129">
        <f t="shared" si="6"/>
        <v>184.16937007875245</v>
      </c>
      <c r="I58" s="119">
        <v>76.2</v>
      </c>
      <c r="J58" s="119">
        <v>5</v>
      </c>
      <c r="K58" s="119">
        <v>50</v>
      </c>
      <c r="L58" s="119">
        <v>0.45</v>
      </c>
      <c r="M58" s="119">
        <v>0.27</v>
      </c>
      <c r="N58" s="119">
        <v>0.44</v>
      </c>
      <c r="O58" s="119" t="s">
        <v>273</v>
      </c>
      <c r="P58" s="119">
        <v>1987</v>
      </c>
      <c r="Q58" s="119" t="s">
        <v>86</v>
      </c>
    </row>
    <row r="59" spans="1:17" x14ac:dyDescent="0.25">
      <c r="A59" s="119" t="s">
        <v>190</v>
      </c>
      <c r="B59" s="119">
        <v>1989</v>
      </c>
      <c r="C59" s="141" t="s">
        <v>85</v>
      </c>
      <c r="D59" s="141" t="s">
        <v>85</v>
      </c>
      <c r="E59" s="129">
        <v>2554.1559999999845</v>
      </c>
      <c r="F59" s="129">
        <v>11938.204000000387</v>
      </c>
      <c r="G59" s="129">
        <f t="shared" si="5"/>
        <v>24.37171755725176</v>
      </c>
      <c r="H59" s="129">
        <f t="shared" si="6"/>
        <v>113.91416030534721</v>
      </c>
      <c r="I59" s="119">
        <v>104.8</v>
      </c>
      <c r="J59" s="119">
        <v>5</v>
      </c>
      <c r="K59" s="119">
        <v>100</v>
      </c>
      <c r="L59" s="119">
        <v>0.28000000000000003</v>
      </c>
      <c r="M59" s="119">
        <v>0.2</v>
      </c>
      <c r="N59" s="119">
        <v>0.31</v>
      </c>
      <c r="O59" s="119" t="s">
        <v>277</v>
      </c>
      <c r="P59" s="119">
        <v>1987</v>
      </c>
      <c r="Q59" s="119" t="s">
        <v>86</v>
      </c>
    </row>
    <row r="60" spans="1:17" x14ac:dyDescent="0.25">
      <c r="A60" s="119" t="s">
        <v>191</v>
      </c>
      <c r="B60" s="119">
        <v>1989</v>
      </c>
      <c r="C60" s="141" t="s">
        <v>85</v>
      </c>
      <c r="D60" s="141" t="s">
        <v>85</v>
      </c>
      <c r="E60" s="129">
        <v>2550.1679999999806</v>
      </c>
      <c r="F60" s="129">
        <v>12063.334000000523</v>
      </c>
      <c r="G60" s="129">
        <f t="shared" si="5"/>
        <v>24.333664122137218</v>
      </c>
      <c r="H60" s="129">
        <f t="shared" si="6"/>
        <v>115.10814885496683</v>
      </c>
      <c r="I60" s="119">
        <v>104.8</v>
      </c>
      <c r="J60" s="119">
        <v>5</v>
      </c>
      <c r="K60" s="119">
        <v>100</v>
      </c>
      <c r="L60" s="119">
        <v>0.28000000000000003</v>
      </c>
      <c r="M60" s="119">
        <v>0.2</v>
      </c>
      <c r="N60" s="119">
        <v>0.31</v>
      </c>
      <c r="O60" s="119" t="s">
        <v>277</v>
      </c>
      <c r="P60" s="119">
        <v>1987</v>
      </c>
      <c r="Q60" s="119" t="s">
        <v>86</v>
      </c>
    </row>
    <row r="63" spans="1:17" x14ac:dyDescent="0.25">
      <c r="A63" s="113" t="s">
        <v>278</v>
      </c>
    </row>
    <row r="64" spans="1:17" x14ac:dyDescent="0.25">
      <c r="A64" s="121" t="s">
        <v>192</v>
      </c>
      <c r="B64" s="121">
        <v>1989</v>
      </c>
      <c r="C64" s="95" t="s">
        <v>85</v>
      </c>
      <c r="D64" s="142" t="s">
        <v>7</v>
      </c>
      <c r="E64" s="130">
        <v>14275.693000000327</v>
      </c>
      <c r="F64" s="130" t="s">
        <v>7</v>
      </c>
      <c r="G64" s="130">
        <f t="shared" si="5"/>
        <v>136.4789005736169</v>
      </c>
      <c r="H64" s="130" t="s">
        <v>7</v>
      </c>
      <c r="I64" s="121">
        <v>104.6</v>
      </c>
      <c r="J64" s="121">
        <v>5</v>
      </c>
      <c r="K64" s="121">
        <v>100</v>
      </c>
      <c r="L64" s="121">
        <v>0.31</v>
      </c>
      <c r="M64" s="121">
        <v>0.2</v>
      </c>
      <c r="N64" s="121">
        <v>0.34</v>
      </c>
      <c r="O64" s="121" t="s">
        <v>7</v>
      </c>
      <c r="P64" s="121">
        <v>1987</v>
      </c>
      <c r="Q64" s="121" t="s">
        <v>86</v>
      </c>
    </row>
    <row r="65" spans="1:17" x14ac:dyDescent="0.25">
      <c r="A65" s="121" t="s">
        <v>193</v>
      </c>
      <c r="B65" s="121">
        <v>1989</v>
      </c>
      <c r="C65" s="95" t="s">
        <v>85</v>
      </c>
      <c r="D65" s="142" t="s">
        <v>7</v>
      </c>
      <c r="E65" s="130">
        <v>14278.378999999983</v>
      </c>
      <c r="F65" s="130" t="s">
        <v>7</v>
      </c>
      <c r="G65" s="130">
        <f t="shared" si="5"/>
        <v>136.50457934990425</v>
      </c>
      <c r="H65" s="130" t="s">
        <v>7</v>
      </c>
      <c r="I65" s="121">
        <v>104.6</v>
      </c>
      <c r="J65" s="121">
        <v>5</v>
      </c>
      <c r="K65" s="121">
        <v>100</v>
      </c>
      <c r="L65" s="121">
        <v>0.31</v>
      </c>
      <c r="M65" s="121">
        <v>0.2</v>
      </c>
      <c r="N65" s="121">
        <v>0.34</v>
      </c>
      <c r="O65" s="121" t="s">
        <v>7</v>
      </c>
      <c r="P65" s="121">
        <v>1987</v>
      </c>
      <c r="Q65" s="121" t="s">
        <v>86</v>
      </c>
    </row>
    <row r="66" spans="1:17" x14ac:dyDescent="0.25">
      <c r="A66" s="121" t="s">
        <v>194</v>
      </c>
      <c r="B66" s="121">
        <v>1989</v>
      </c>
      <c r="C66" s="95" t="s">
        <v>85</v>
      </c>
      <c r="D66" s="142" t="s">
        <v>7</v>
      </c>
      <c r="E66" s="130">
        <v>8366.1349999999547</v>
      </c>
      <c r="F66" s="130" t="s">
        <v>7</v>
      </c>
      <c r="G66" s="130">
        <f t="shared" si="5"/>
        <v>79.982170172083698</v>
      </c>
      <c r="H66" s="130" t="s">
        <v>7</v>
      </c>
      <c r="I66" s="121">
        <v>104.6</v>
      </c>
      <c r="J66" s="121">
        <v>5</v>
      </c>
      <c r="K66" s="121">
        <v>100</v>
      </c>
      <c r="L66" s="121">
        <v>0.31</v>
      </c>
      <c r="M66" s="121">
        <v>0.2</v>
      </c>
      <c r="N66" s="121">
        <v>0.34</v>
      </c>
      <c r="O66" s="121" t="s">
        <v>7</v>
      </c>
      <c r="P66" s="121">
        <v>1987</v>
      </c>
      <c r="Q66" s="121" t="s">
        <v>86</v>
      </c>
    </row>
    <row r="67" spans="1:17" x14ac:dyDescent="0.25">
      <c r="A67" s="121" t="s">
        <v>195</v>
      </c>
      <c r="B67" s="121">
        <v>1989</v>
      </c>
      <c r="C67" s="95" t="s">
        <v>85</v>
      </c>
      <c r="D67" s="142" t="s">
        <v>7</v>
      </c>
      <c r="E67" s="130">
        <v>22424.405000000035</v>
      </c>
      <c r="F67" s="130" t="s">
        <v>7</v>
      </c>
      <c r="G67" s="130">
        <f t="shared" si="5"/>
        <v>214.38245697896784</v>
      </c>
      <c r="H67" s="130" t="s">
        <v>7</v>
      </c>
      <c r="I67" s="121">
        <v>104.6</v>
      </c>
      <c r="J67" s="121">
        <v>5</v>
      </c>
      <c r="K67" s="121">
        <v>100</v>
      </c>
      <c r="L67" s="121">
        <v>0.31</v>
      </c>
      <c r="M67" s="121">
        <v>0.2</v>
      </c>
      <c r="N67" s="121">
        <v>0.34</v>
      </c>
      <c r="O67" s="121" t="s">
        <v>7</v>
      </c>
      <c r="P67" s="121">
        <v>1987</v>
      </c>
      <c r="Q67" s="121" t="s">
        <v>86</v>
      </c>
    </row>
    <row r="68" spans="1:17" x14ac:dyDescent="0.25">
      <c r="A68" s="121" t="s">
        <v>196</v>
      </c>
      <c r="B68" s="121">
        <v>1989</v>
      </c>
      <c r="C68" s="95" t="s">
        <v>85</v>
      </c>
      <c r="D68" s="142" t="s">
        <v>7</v>
      </c>
      <c r="E68" s="130">
        <v>14114.79</v>
      </c>
      <c r="F68" s="130" t="s">
        <v>7</v>
      </c>
      <c r="G68" s="130">
        <f t="shared" si="5"/>
        <v>134.94063097514342</v>
      </c>
      <c r="H68" s="130" t="s">
        <v>7</v>
      </c>
      <c r="I68" s="121">
        <v>104.6</v>
      </c>
      <c r="J68" s="121">
        <v>5</v>
      </c>
      <c r="K68" s="121">
        <v>100</v>
      </c>
      <c r="L68" s="121">
        <v>0.31</v>
      </c>
      <c r="M68" s="121">
        <v>0.2</v>
      </c>
      <c r="N68" s="121">
        <v>0.34</v>
      </c>
      <c r="O68" s="121" t="s">
        <v>7</v>
      </c>
      <c r="P68" s="121">
        <v>1987</v>
      </c>
      <c r="Q68" s="121" t="s">
        <v>86</v>
      </c>
    </row>
    <row r="69" spans="1:17" x14ac:dyDescent="0.25">
      <c r="A69" s="121" t="s">
        <v>197</v>
      </c>
      <c r="B69" s="121">
        <v>1989</v>
      </c>
      <c r="C69" s="95" t="s">
        <v>85</v>
      </c>
      <c r="D69" s="142" t="s">
        <v>7</v>
      </c>
      <c r="E69" s="130">
        <v>12836.943999999969</v>
      </c>
      <c r="F69" s="130" t="s">
        <v>7</v>
      </c>
      <c r="G69" s="130">
        <f t="shared" si="5"/>
        <v>122.72413001912017</v>
      </c>
      <c r="H69" s="130" t="s">
        <v>7</v>
      </c>
      <c r="I69" s="121">
        <v>104.6</v>
      </c>
      <c r="J69" s="121">
        <v>5</v>
      </c>
      <c r="K69" s="121">
        <v>100</v>
      </c>
      <c r="L69" s="121">
        <v>0.31</v>
      </c>
      <c r="M69" s="121">
        <v>0.2</v>
      </c>
      <c r="N69" s="121">
        <v>0.34</v>
      </c>
      <c r="O69" s="121" t="s">
        <v>7</v>
      </c>
      <c r="P69" s="121">
        <v>1987</v>
      </c>
      <c r="Q69" s="121" t="s">
        <v>86</v>
      </c>
    </row>
    <row r="72" spans="1:17" x14ac:dyDescent="0.25">
      <c r="A72" s="113" t="s">
        <v>279</v>
      </c>
    </row>
    <row r="73" spans="1:17" x14ac:dyDescent="0.25">
      <c r="A73" s="122" t="s">
        <v>216</v>
      </c>
      <c r="B73" s="122">
        <v>1989</v>
      </c>
      <c r="C73" s="143" t="s">
        <v>85</v>
      </c>
      <c r="D73" s="144" t="s">
        <v>7</v>
      </c>
      <c r="E73" s="131">
        <v>6705.1549999999988</v>
      </c>
      <c r="F73" s="131" t="s">
        <v>7</v>
      </c>
      <c r="G73" s="131">
        <f t="shared" si="5"/>
        <v>84.447795969773281</v>
      </c>
      <c r="H73" s="131" t="s">
        <v>7</v>
      </c>
      <c r="I73" s="122">
        <v>79.400000000000006</v>
      </c>
      <c r="J73" s="122">
        <v>5</v>
      </c>
      <c r="K73" s="122">
        <v>100</v>
      </c>
      <c r="L73" s="122">
        <v>0.31</v>
      </c>
      <c r="M73" s="122">
        <v>0.2</v>
      </c>
      <c r="N73" s="122">
        <v>0.34</v>
      </c>
      <c r="O73" s="122" t="s">
        <v>7</v>
      </c>
      <c r="P73" s="122">
        <v>1987</v>
      </c>
      <c r="Q73" s="122" t="s">
        <v>86</v>
      </c>
    </row>
    <row r="74" spans="1:17" x14ac:dyDescent="0.25">
      <c r="A74" s="122" t="s">
        <v>217</v>
      </c>
      <c r="B74" s="122">
        <v>1989</v>
      </c>
      <c r="C74" s="143" t="s">
        <v>85</v>
      </c>
      <c r="D74" s="144" t="s">
        <v>7</v>
      </c>
      <c r="E74" s="131">
        <v>7830.9039999999732</v>
      </c>
      <c r="F74" s="131" t="s">
        <v>7</v>
      </c>
      <c r="G74" s="131">
        <f t="shared" si="5"/>
        <v>98.625994962216282</v>
      </c>
      <c r="H74" s="131" t="s">
        <v>7</v>
      </c>
      <c r="I74" s="122">
        <v>79.400000000000006</v>
      </c>
      <c r="J74" s="122">
        <v>5</v>
      </c>
      <c r="K74" s="122">
        <v>100</v>
      </c>
      <c r="L74" s="122">
        <v>0.31</v>
      </c>
      <c r="M74" s="122">
        <v>0.2</v>
      </c>
      <c r="N74" s="122">
        <v>0.34</v>
      </c>
      <c r="O74" s="122" t="s">
        <v>7</v>
      </c>
      <c r="P74" s="122">
        <v>1987</v>
      </c>
      <c r="Q74" s="122" t="s">
        <v>86</v>
      </c>
    </row>
    <row r="75" spans="1:17" x14ac:dyDescent="0.25">
      <c r="A75" s="122" t="s">
        <v>218</v>
      </c>
      <c r="B75" s="122">
        <v>1989</v>
      </c>
      <c r="C75" s="143" t="s">
        <v>85</v>
      </c>
      <c r="D75" s="144" t="s">
        <v>7</v>
      </c>
      <c r="E75" s="131">
        <v>12079.480999999976</v>
      </c>
      <c r="F75" s="131" t="s">
        <v>7</v>
      </c>
      <c r="G75" s="131">
        <f t="shared" si="5"/>
        <v>152.13452141057903</v>
      </c>
      <c r="H75" s="131" t="s">
        <v>7</v>
      </c>
      <c r="I75" s="122">
        <v>79.400000000000006</v>
      </c>
      <c r="J75" s="122">
        <v>5</v>
      </c>
      <c r="K75" s="122">
        <v>100</v>
      </c>
      <c r="L75" s="122">
        <v>0.31</v>
      </c>
      <c r="M75" s="122">
        <v>0.2</v>
      </c>
      <c r="N75" s="122">
        <v>0.34</v>
      </c>
      <c r="O75" s="122" t="s">
        <v>7</v>
      </c>
      <c r="P75" s="122">
        <v>1987</v>
      </c>
      <c r="Q75" s="122" t="s">
        <v>86</v>
      </c>
    </row>
    <row r="76" spans="1:17" x14ac:dyDescent="0.25">
      <c r="A76" s="122" t="s">
        <v>219</v>
      </c>
      <c r="B76" s="122">
        <v>1989</v>
      </c>
      <c r="C76" s="143" t="s">
        <v>85</v>
      </c>
      <c r="D76" s="144" t="s">
        <v>7</v>
      </c>
      <c r="E76" s="131">
        <v>8202.7729999999683</v>
      </c>
      <c r="F76" s="131" t="s">
        <v>7</v>
      </c>
      <c r="G76" s="131">
        <f t="shared" si="5"/>
        <v>103.30948362720362</v>
      </c>
      <c r="H76" s="131" t="s">
        <v>7</v>
      </c>
      <c r="I76" s="122">
        <v>79.400000000000006</v>
      </c>
      <c r="J76" s="122">
        <v>5</v>
      </c>
      <c r="K76" s="122">
        <v>100</v>
      </c>
      <c r="L76" s="122">
        <v>0.31</v>
      </c>
      <c r="M76" s="122">
        <v>0.2</v>
      </c>
      <c r="N76" s="122">
        <v>0.34</v>
      </c>
      <c r="O76" s="122" t="s">
        <v>7</v>
      </c>
      <c r="P76" s="122">
        <v>1987</v>
      </c>
      <c r="Q76" s="122" t="s">
        <v>86</v>
      </c>
    </row>
    <row r="77" spans="1:17" x14ac:dyDescent="0.25">
      <c r="A77" s="122" t="s">
        <v>220</v>
      </c>
      <c r="B77" s="122">
        <v>1989</v>
      </c>
      <c r="C77" s="143" t="s">
        <v>85</v>
      </c>
      <c r="D77" s="144" t="s">
        <v>7</v>
      </c>
      <c r="E77" s="131">
        <v>10594.651999999969</v>
      </c>
      <c r="F77" s="131" t="s">
        <v>7</v>
      </c>
      <c r="G77" s="131">
        <f t="shared" si="5"/>
        <v>133.43390428211546</v>
      </c>
      <c r="H77" s="131" t="s">
        <v>7</v>
      </c>
      <c r="I77" s="122">
        <v>79.400000000000006</v>
      </c>
      <c r="J77" s="122">
        <v>5</v>
      </c>
      <c r="K77" s="122">
        <v>100</v>
      </c>
      <c r="L77" s="122">
        <v>0.31</v>
      </c>
      <c r="M77" s="122">
        <v>0.2</v>
      </c>
      <c r="N77" s="122">
        <v>0.34</v>
      </c>
      <c r="O77" s="122" t="s">
        <v>7</v>
      </c>
      <c r="P77" s="122">
        <v>1987</v>
      </c>
      <c r="Q77" s="122" t="s">
        <v>86</v>
      </c>
    </row>
    <row r="78" spans="1:17" x14ac:dyDescent="0.25">
      <c r="A78" s="122" t="s">
        <v>221</v>
      </c>
      <c r="B78" s="122">
        <v>1989</v>
      </c>
      <c r="C78" s="143" t="s">
        <v>85</v>
      </c>
      <c r="D78" s="144" t="s">
        <v>7</v>
      </c>
      <c r="E78" s="131">
        <v>7289.5099999999811</v>
      </c>
      <c r="F78" s="131" t="s">
        <v>7</v>
      </c>
      <c r="G78" s="131">
        <f t="shared" si="5"/>
        <v>91.807430730478345</v>
      </c>
      <c r="H78" s="131" t="s">
        <v>7</v>
      </c>
      <c r="I78" s="122">
        <v>79.400000000000006</v>
      </c>
      <c r="J78" s="122">
        <v>5</v>
      </c>
      <c r="K78" s="122">
        <v>100</v>
      </c>
      <c r="L78" s="122">
        <v>0.31</v>
      </c>
      <c r="M78" s="122">
        <v>0.2</v>
      </c>
      <c r="N78" s="122">
        <v>0.34</v>
      </c>
      <c r="O78" s="122" t="s">
        <v>7</v>
      </c>
      <c r="P78" s="122">
        <v>1987</v>
      </c>
      <c r="Q78" s="122" t="s">
        <v>86</v>
      </c>
    </row>
    <row r="81" spans="1:17" x14ac:dyDescent="0.25">
      <c r="A81" s="113" t="s">
        <v>280</v>
      </c>
    </row>
    <row r="82" spans="1:17" x14ac:dyDescent="0.25">
      <c r="A82" s="123" t="s">
        <v>251</v>
      </c>
      <c r="B82" s="123">
        <v>1989</v>
      </c>
      <c r="C82" s="94" t="s">
        <v>85</v>
      </c>
      <c r="D82" s="94" t="s">
        <v>85</v>
      </c>
      <c r="E82" s="132">
        <v>2971.6159999999732</v>
      </c>
      <c r="F82" s="132">
        <v>10514.142000000154</v>
      </c>
      <c r="G82" s="132">
        <f t="shared" ref="G82:G98" si="7">E82/I82</f>
        <v>39.994831763122114</v>
      </c>
      <c r="H82" s="132">
        <f t="shared" ref="H82:H87" si="8">F82/I82</f>
        <v>141.50931359354178</v>
      </c>
      <c r="I82" s="123">
        <v>74.3</v>
      </c>
      <c r="J82" s="123">
        <v>5</v>
      </c>
      <c r="K82" s="123">
        <v>50</v>
      </c>
      <c r="L82" s="123">
        <v>0.45</v>
      </c>
      <c r="M82" s="123">
        <v>0.26</v>
      </c>
      <c r="N82" s="123">
        <v>0.34</v>
      </c>
      <c r="O82" s="123" t="s">
        <v>273</v>
      </c>
      <c r="P82" s="123">
        <v>1987</v>
      </c>
      <c r="Q82" s="123" t="s">
        <v>86</v>
      </c>
    </row>
    <row r="83" spans="1:17" x14ac:dyDescent="0.25">
      <c r="A83" s="123" t="s">
        <v>252</v>
      </c>
      <c r="B83" s="123">
        <v>1989</v>
      </c>
      <c r="C83" s="94" t="s">
        <v>85</v>
      </c>
      <c r="D83" s="94" t="s">
        <v>85</v>
      </c>
      <c r="E83" s="132">
        <v>3407.4209999999903</v>
      </c>
      <c r="F83" s="132">
        <v>11993.74800000024</v>
      </c>
      <c r="G83" s="132">
        <f t="shared" si="7"/>
        <v>45.860309555854514</v>
      </c>
      <c r="H83" s="132">
        <f t="shared" si="8"/>
        <v>161.4232570659521</v>
      </c>
      <c r="I83" s="123">
        <v>74.3</v>
      </c>
      <c r="J83" s="123">
        <v>5</v>
      </c>
      <c r="K83" s="123">
        <v>50</v>
      </c>
      <c r="L83" s="123">
        <v>0.45</v>
      </c>
      <c r="M83" s="123">
        <v>0.26</v>
      </c>
      <c r="N83" s="123">
        <v>0.34</v>
      </c>
      <c r="O83" s="123" t="s">
        <v>273</v>
      </c>
      <c r="P83" s="123">
        <v>1987</v>
      </c>
      <c r="Q83" s="123" t="s">
        <v>86</v>
      </c>
    </row>
    <row r="84" spans="1:17" x14ac:dyDescent="0.25">
      <c r="A84" s="123" t="s">
        <v>253</v>
      </c>
      <c r="B84" s="123">
        <v>1989</v>
      </c>
      <c r="C84" s="94" t="s">
        <v>85</v>
      </c>
      <c r="D84" s="94" t="s">
        <v>85</v>
      </c>
      <c r="E84" s="132">
        <v>2714.4259999999763</v>
      </c>
      <c r="F84" s="132">
        <v>11869.533000000143</v>
      </c>
      <c r="G84" s="132">
        <f t="shared" si="7"/>
        <v>36.533324360699545</v>
      </c>
      <c r="H84" s="132">
        <f t="shared" si="8"/>
        <v>159.75145356662372</v>
      </c>
      <c r="I84" s="123">
        <v>74.3</v>
      </c>
      <c r="J84" s="123">
        <v>5</v>
      </c>
      <c r="K84" s="123">
        <v>50</v>
      </c>
      <c r="L84" s="123">
        <v>0.45</v>
      </c>
      <c r="M84" s="123">
        <v>0.26</v>
      </c>
      <c r="N84" s="123">
        <v>0.34</v>
      </c>
      <c r="O84" s="123" t="s">
        <v>273</v>
      </c>
      <c r="P84" s="123">
        <v>1987</v>
      </c>
      <c r="Q84" s="123" t="s">
        <v>86</v>
      </c>
    </row>
    <row r="85" spans="1:17" x14ac:dyDescent="0.25">
      <c r="A85" s="123" t="s">
        <v>254</v>
      </c>
      <c r="B85" s="123">
        <v>1989</v>
      </c>
      <c r="C85" s="94" t="s">
        <v>85</v>
      </c>
      <c r="D85" s="94" t="s">
        <v>85</v>
      </c>
      <c r="E85" s="132">
        <v>1402.7610000000041</v>
      </c>
      <c r="F85" s="132">
        <v>7107.4970000001495</v>
      </c>
      <c r="G85" s="132">
        <f t="shared" si="7"/>
        <v>18.87969044414541</v>
      </c>
      <c r="H85" s="132">
        <f t="shared" si="8"/>
        <v>95.659448183043736</v>
      </c>
      <c r="I85" s="123">
        <v>74.3</v>
      </c>
      <c r="J85" s="123">
        <v>5</v>
      </c>
      <c r="K85" s="123">
        <v>50</v>
      </c>
      <c r="L85" s="123">
        <v>0.45</v>
      </c>
      <c r="M85" s="123">
        <v>0.26</v>
      </c>
      <c r="N85" s="123">
        <v>0.34</v>
      </c>
      <c r="O85" s="123" t="s">
        <v>273</v>
      </c>
      <c r="P85" s="123">
        <v>1987</v>
      </c>
      <c r="Q85" s="123" t="s">
        <v>86</v>
      </c>
    </row>
    <row r="86" spans="1:17" x14ac:dyDescent="0.25">
      <c r="A86" s="123" t="s">
        <v>255</v>
      </c>
      <c r="B86" s="123">
        <v>1989</v>
      </c>
      <c r="C86" s="94" t="s">
        <v>85</v>
      </c>
      <c r="D86" s="94" t="s">
        <v>85</v>
      </c>
      <c r="E86" s="132">
        <v>1873.3660000000045</v>
      </c>
      <c r="F86" s="132">
        <v>12407.296000000315</v>
      </c>
      <c r="G86" s="132">
        <f t="shared" si="7"/>
        <v>25.213539703903159</v>
      </c>
      <c r="H86" s="132">
        <f t="shared" si="8"/>
        <v>166.98917900404194</v>
      </c>
      <c r="I86" s="123">
        <v>74.3</v>
      </c>
      <c r="J86" s="123">
        <v>5</v>
      </c>
      <c r="K86" s="123">
        <v>50</v>
      </c>
      <c r="L86" s="123">
        <v>0.45</v>
      </c>
      <c r="M86" s="123">
        <v>0.26</v>
      </c>
      <c r="N86" s="123">
        <v>0.34</v>
      </c>
      <c r="O86" s="123" t="s">
        <v>273</v>
      </c>
      <c r="P86" s="123">
        <v>1987</v>
      </c>
      <c r="Q86" s="123" t="s">
        <v>86</v>
      </c>
    </row>
    <row r="87" spans="1:17" x14ac:dyDescent="0.25">
      <c r="A87" s="123" t="s">
        <v>256</v>
      </c>
      <c r="B87" s="123">
        <v>1989</v>
      </c>
      <c r="C87" s="94" t="s">
        <v>85</v>
      </c>
      <c r="D87" s="94" t="s">
        <v>85</v>
      </c>
      <c r="E87" s="132">
        <v>2902.0159999999896</v>
      </c>
      <c r="F87" s="132">
        <v>13870.424000000517</v>
      </c>
      <c r="G87" s="132">
        <f t="shared" si="7"/>
        <v>39.058088829071195</v>
      </c>
      <c r="H87" s="132">
        <f t="shared" si="8"/>
        <v>186.68134589502716</v>
      </c>
      <c r="I87" s="123">
        <v>74.3</v>
      </c>
      <c r="J87" s="123">
        <v>5</v>
      </c>
      <c r="K87" s="123">
        <v>50</v>
      </c>
      <c r="L87" s="123">
        <v>0.45</v>
      </c>
      <c r="M87" s="123">
        <v>0.26</v>
      </c>
      <c r="N87" s="123">
        <v>0.34</v>
      </c>
      <c r="O87" s="123" t="s">
        <v>273</v>
      </c>
      <c r="P87" s="123">
        <v>1987</v>
      </c>
      <c r="Q87" s="123" t="s">
        <v>86</v>
      </c>
    </row>
    <row r="90" spans="1:17" x14ac:dyDescent="0.25">
      <c r="A90" s="113" t="s">
        <v>281</v>
      </c>
    </row>
    <row r="91" spans="1:17" x14ac:dyDescent="0.25">
      <c r="A91" s="124" t="s">
        <v>257</v>
      </c>
      <c r="B91" s="124">
        <v>1989</v>
      </c>
      <c r="C91" s="97" t="s">
        <v>85</v>
      </c>
      <c r="D91" s="145" t="s">
        <v>7</v>
      </c>
      <c r="E91" s="133">
        <v>7553.8699999999617</v>
      </c>
      <c r="F91" s="133" t="s">
        <v>7</v>
      </c>
      <c r="G91" s="133">
        <f t="shared" si="7"/>
        <v>86.428718535468661</v>
      </c>
      <c r="H91" s="133" t="s">
        <v>7</v>
      </c>
      <c r="I91" s="124">
        <v>87.4</v>
      </c>
      <c r="J91" s="124">
        <v>5</v>
      </c>
      <c r="K91" s="124">
        <v>100</v>
      </c>
      <c r="L91" s="124">
        <v>0.31</v>
      </c>
      <c r="M91" s="124">
        <v>0.2</v>
      </c>
      <c r="N91" s="124">
        <v>0.34</v>
      </c>
      <c r="O91" s="124" t="s">
        <v>7</v>
      </c>
      <c r="P91" s="124">
        <v>1987</v>
      </c>
      <c r="Q91" s="124" t="s">
        <v>86</v>
      </c>
    </row>
    <row r="92" spans="1:17" x14ac:dyDescent="0.25">
      <c r="A92" s="124" t="s">
        <v>258</v>
      </c>
      <c r="B92" s="124">
        <v>1989</v>
      </c>
      <c r="C92" s="97" t="s">
        <v>85</v>
      </c>
      <c r="D92" s="145" t="s">
        <v>7</v>
      </c>
      <c r="E92" s="133">
        <v>12195.074999999964</v>
      </c>
      <c r="F92" s="133" t="s">
        <v>7</v>
      </c>
      <c r="G92" s="133">
        <f t="shared" si="7"/>
        <v>139.53175057208196</v>
      </c>
      <c r="H92" s="133" t="s">
        <v>7</v>
      </c>
      <c r="I92" s="124">
        <v>87.4</v>
      </c>
      <c r="J92" s="124">
        <v>5</v>
      </c>
      <c r="K92" s="124">
        <v>100</v>
      </c>
      <c r="L92" s="124">
        <v>0.31</v>
      </c>
      <c r="M92" s="124">
        <v>0.2</v>
      </c>
      <c r="N92" s="124">
        <v>0.34</v>
      </c>
      <c r="O92" s="124" t="s">
        <v>7</v>
      </c>
      <c r="P92" s="124">
        <v>1987</v>
      </c>
      <c r="Q92" s="124" t="s">
        <v>86</v>
      </c>
    </row>
    <row r="93" spans="1:17" x14ac:dyDescent="0.25">
      <c r="A93" s="124" t="s">
        <v>259</v>
      </c>
      <c r="B93" s="124">
        <v>1989</v>
      </c>
      <c r="C93" s="97" t="s">
        <v>85</v>
      </c>
      <c r="D93" s="145" t="s">
        <v>7</v>
      </c>
      <c r="E93" s="133">
        <v>16461.829000000016</v>
      </c>
      <c r="F93" s="133" t="s">
        <v>7</v>
      </c>
      <c r="G93" s="133">
        <f t="shared" si="7"/>
        <v>188.35044622425647</v>
      </c>
      <c r="H93" s="133" t="s">
        <v>7</v>
      </c>
      <c r="I93" s="124">
        <v>87.4</v>
      </c>
      <c r="J93" s="124">
        <v>5</v>
      </c>
      <c r="K93" s="124">
        <v>100</v>
      </c>
      <c r="L93" s="124">
        <v>0.31</v>
      </c>
      <c r="M93" s="124">
        <v>0.2</v>
      </c>
      <c r="N93" s="124">
        <v>0.34</v>
      </c>
      <c r="O93" s="124" t="s">
        <v>7</v>
      </c>
      <c r="P93" s="124">
        <v>1987</v>
      </c>
      <c r="Q93" s="124" t="s">
        <v>86</v>
      </c>
    </row>
    <row r="94" spans="1:17" x14ac:dyDescent="0.25">
      <c r="A94" s="124" t="s">
        <v>260</v>
      </c>
      <c r="B94" s="124">
        <v>1989</v>
      </c>
      <c r="C94" s="97" t="s">
        <v>85</v>
      </c>
      <c r="D94" s="145" t="s">
        <v>7</v>
      </c>
      <c r="E94" s="133">
        <v>13224.14200000002</v>
      </c>
      <c r="F94" s="133" t="s">
        <v>7</v>
      </c>
      <c r="G94" s="133">
        <f t="shared" si="7"/>
        <v>151.30597254004599</v>
      </c>
      <c r="H94" s="133" t="s">
        <v>7</v>
      </c>
      <c r="I94" s="124">
        <v>87.4</v>
      </c>
      <c r="J94" s="124">
        <v>5</v>
      </c>
      <c r="K94" s="124">
        <v>100</v>
      </c>
      <c r="L94" s="124">
        <v>0.31</v>
      </c>
      <c r="M94" s="124">
        <v>0.2</v>
      </c>
      <c r="N94" s="124">
        <v>0.34</v>
      </c>
      <c r="O94" s="124" t="s">
        <v>7</v>
      </c>
      <c r="P94" s="124">
        <v>1987</v>
      </c>
      <c r="Q94" s="124" t="s">
        <v>86</v>
      </c>
    </row>
    <row r="95" spans="1:17" x14ac:dyDescent="0.25">
      <c r="A95" s="124" t="s">
        <v>261</v>
      </c>
      <c r="B95" s="124">
        <v>1989</v>
      </c>
      <c r="C95" s="97" t="s">
        <v>85</v>
      </c>
      <c r="D95" s="145" t="s">
        <v>7</v>
      </c>
      <c r="E95" s="133">
        <v>11001.486999999948</v>
      </c>
      <c r="F95" s="133" t="s">
        <v>7</v>
      </c>
      <c r="G95" s="133">
        <f t="shared" si="7"/>
        <v>125.87513729977057</v>
      </c>
      <c r="H95" s="133" t="s">
        <v>7</v>
      </c>
      <c r="I95" s="124">
        <v>87.4</v>
      </c>
      <c r="J95" s="124">
        <v>5</v>
      </c>
      <c r="K95" s="124">
        <v>100</v>
      </c>
      <c r="L95" s="124">
        <v>0.31</v>
      </c>
      <c r="M95" s="124">
        <v>0.2</v>
      </c>
      <c r="N95" s="124">
        <v>0.34</v>
      </c>
      <c r="O95" s="124" t="s">
        <v>7</v>
      </c>
      <c r="P95" s="124">
        <v>1987</v>
      </c>
      <c r="Q95" s="124" t="s">
        <v>86</v>
      </c>
    </row>
    <row r="96" spans="1:17" x14ac:dyDescent="0.25">
      <c r="A96" s="124" t="s">
        <v>262</v>
      </c>
      <c r="B96" s="124">
        <v>1989</v>
      </c>
      <c r="C96" s="97" t="s">
        <v>85</v>
      </c>
      <c r="D96" s="145" t="s">
        <v>7</v>
      </c>
      <c r="E96" s="133">
        <v>11514.41</v>
      </c>
      <c r="F96" s="133" t="s">
        <v>7</v>
      </c>
      <c r="G96" s="133">
        <f t="shared" si="7"/>
        <v>131.74382151029747</v>
      </c>
      <c r="H96" s="133" t="s">
        <v>7</v>
      </c>
      <c r="I96" s="124">
        <v>87.4</v>
      </c>
      <c r="J96" s="124">
        <v>5</v>
      </c>
      <c r="K96" s="124">
        <v>100</v>
      </c>
      <c r="L96" s="124">
        <v>0.31</v>
      </c>
      <c r="M96" s="124">
        <v>0.2</v>
      </c>
      <c r="N96" s="124">
        <v>0.34</v>
      </c>
      <c r="O96" s="124" t="s">
        <v>7</v>
      </c>
      <c r="P96" s="124">
        <v>1987</v>
      </c>
      <c r="Q96" s="124" t="s">
        <v>86</v>
      </c>
    </row>
    <row r="97" spans="1:17" x14ac:dyDescent="0.25">
      <c r="A97" s="124" t="s">
        <v>263</v>
      </c>
      <c r="B97" s="124">
        <v>1989</v>
      </c>
      <c r="C97" s="97" t="s">
        <v>85</v>
      </c>
      <c r="D97" s="145" t="s">
        <v>7</v>
      </c>
      <c r="E97" s="133">
        <v>11923.266999999918</v>
      </c>
      <c r="F97" s="133" t="s">
        <v>7</v>
      </c>
      <c r="G97" s="133">
        <f t="shared" si="7"/>
        <v>136.42181922196701</v>
      </c>
      <c r="H97" s="133" t="s">
        <v>7</v>
      </c>
      <c r="I97" s="124">
        <v>87.4</v>
      </c>
      <c r="J97" s="124">
        <v>5</v>
      </c>
      <c r="K97" s="124">
        <v>100</v>
      </c>
      <c r="L97" s="124">
        <v>0.31</v>
      </c>
      <c r="M97" s="124">
        <v>0.2</v>
      </c>
      <c r="N97" s="124">
        <v>0.34</v>
      </c>
      <c r="O97" s="124" t="s">
        <v>7</v>
      </c>
      <c r="P97" s="124">
        <v>1987</v>
      </c>
      <c r="Q97" s="124" t="s">
        <v>86</v>
      </c>
    </row>
    <row r="98" spans="1:17" x14ac:dyDescent="0.25">
      <c r="A98" s="124" t="s">
        <v>264</v>
      </c>
      <c r="B98" s="124">
        <v>1989</v>
      </c>
      <c r="C98" s="97" t="s">
        <v>85</v>
      </c>
      <c r="D98" s="145" t="s">
        <v>7</v>
      </c>
      <c r="E98" s="133">
        <v>12500.225999999855</v>
      </c>
      <c r="F98" s="133" t="s">
        <v>7</v>
      </c>
      <c r="G98" s="133">
        <f t="shared" si="7"/>
        <v>143.02318077803037</v>
      </c>
      <c r="H98" s="133" t="s">
        <v>7</v>
      </c>
      <c r="I98" s="124">
        <v>87.4</v>
      </c>
      <c r="J98" s="124">
        <v>5</v>
      </c>
      <c r="K98" s="124">
        <v>100</v>
      </c>
      <c r="L98" s="124">
        <v>0.31</v>
      </c>
      <c r="M98" s="124">
        <v>0.2</v>
      </c>
      <c r="N98" s="124">
        <v>0.34</v>
      </c>
      <c r="O98" s="124" t="s">
        <v>7</v>
      </c>
      <c r="P98" s="124">
        <v>1987</v>
      </c>
      <c r="Q98" s="124" t="s">
        <v>86</v>
      </c>
    </row>
    <row r="101" spans="1:17" x14ac:dyDescent="0.25">
      <c r="A101" s="113" t="s">
        <v>282</v>
      </c>
    </row>
    <row r="102" spans="1:17" x14ac:dyDescent="0.25">
      <c r="A102" s="120" t="s">
        <v>198</v>
      </c>
      <c r="B102" s="120">
        <v>1989</v>
      </c>
      <c r="C102" s="86" t="s">
        <v>85</v>
      </c>
      <c r="D102" s="86" t="s">
        <v>85</v>
      </c>
      <c r="E102" s="134">
        <v>6519.3739999999816</v>
      </c>
      <c r="F102" s="134">
        <v>19413.771000000379</v>
      </c>
      <c r="G102" s="134">
        <f t="shared" ref="G102:G119" si="9">E102/I102</f>
        <v>46.86825305535573</v>
      </c>
      <c r="H102" s="134">
        <f t="shared" ref="H102:H119" si="10">F102/I102</f>
        <v>139.56700934579712</v>
      </c>
      <c r="I102" s="120">
        <v>139.1</v>
      </c>
      <c r="J102" s="120">
        <v>6</v>
      </c>
      <c r="K102" s="120">
        <v>100</v>
      </c>
      <c r="L102" s="120">
        <v>0.28000000000000003</v>
      </c>
      <c r="M102" s="120">
        <v>0.2</v>
      </c>
      <c r="N102" s="120">
        <v>0.31</v>
      </c>
      <c r="O102" s="120" t="s">
        <v>277</v>
      </c>
      <c r="P102" s="120">
        <v>1987</v>
      </c>
      <c r="Q102" s="120" t="s">
        <v>86</v>
      </c>
    </row>
    <row r="103" spans="1:17" x14ac:dyDescent="0.25">
      <c r="A103" s="120" t="s">
        <v>199</v>
      </c>
      <c r="B103" s="120">
        <v>1989</v>
      </c>
      <c r="C103" s="86" t="s">
        <v>85</v>
      </c>
      <c r="D103" s="86" t="s">
        <v>85</v>
      </c>
      <c r="E103" s="134">
        <v>4562.8509999999678</v>
      </c>
      <c r="F103" s="134">
        <v>13016.169000000011</v>
      </c>
      <c r="G103" s="134">
        <f t="shared" si="9"/>
        <v>32.802667145937946</v>
      </c>
      <c r="H103" s="134">
        <f t="shared" si="10"/>
        <v>93.574184040258885</v>
      </c>
      <c r="I103" s="120">
        <v>139.1</v>
      </c>
      <c r="J103" s="120">
        <v>6</v>
      </c>
      <c r="K103" s="120">
        <v>100</v>
      </c>
      <c r="L103" s="120">
        <v>0.28000000000000003</v>
      </c>
      <c r="M103" s="120">
        <v>0.2</v>
      </c>
      <c r="N103" s="120">
        <v>0.31</v>
      </c>
      <c r="O103" s="120" t="s">
        <v>277</v>
      </c>
      <c r="P103" s="120">
        <v>1987</v>
      </c>
      <c r="Q103" s="120" t="s">
        <v>86</v>
      </c>
    </row>
    <row r="104" spans="1:17" x14ac:dyDescent="0.25">
      <c r="A104" s="120" t="s">
        <v>200</v>
      </c>
      <c r="B104" s="120">
        <v>1989</v>
      </c>
      <c r="C104" s="86" t="s">
        <v>85</v>
      </c>
      <c r="D104" s="86" t="s">
        <v>85</v>
      </c>
      <c r="E104" s="134">
        <v>4772.3969999999763</v>
      </c>
      <c r="F104" s="134">
        <v>22923.573000000277</v>
      </c>
      <c r="G104" s="134">
        <f t="shared" si="9"/>
        <v>34.309108554996236</v>
      </c>
      <c r="H104" s="134">
        <f t="shared" si="10"/>
        <v>164.79923076923276</v>
      </c>
      <c r="I104" s="120">
        <v>139.1</v>
      </c>
      <c r="J104" s="120">
        <v>6</v>
      </c>
      <c r="K104" s="120">
        <v>100</v>
      </c>
      <c r="L104" s="120">
        <v>0.28000000000000003</v>
      </c>
      <c r="M104" s="120">
        <v>0.2</v>
      </c>
      <c r="N104" s="120">
        <v>0.31</v>
      </c>
      <c r="O104" s="120" t="s">
        <v>277</v>
      </c>
      <c r="P104" s="120">
        <v>1987</v>
      </c>
      <c r="Q104" s="120" t="s">
        <v>86</v>
      </c>
    </row>
    <row r="105" spans="1:17" x14ac:dyDescent="0.25">
      <c r="A105" s="120" t="s">
        <v>201</v>
      </c>
      <c r="B105" s="120">
        <v>1989</v>
      </c>
      <c r="C105" s="86" t="s">
        <v>85</v>
      </c>
      <c r="D105" s="86" t="s">
        <v>85</v>
      </c>
      <c r="E105" s="134">
        <v>3266.2369999999833</v>
      </c>
      <c r="F105" s="134">
        <v>11644.906000000074</v>
      </c>
      <c r="G105" s="134">
        <f t="shared" si="9"/>
        <v>28.25464532871958</v>
      </c>
      <c r="H105" s="134">
        <f t="shared" si="10"/>
        <v>100.73448096885878</v>
      </c>
      <c r="I105" s="120">
        <v>115.6</v>
      </c>
      <c r="J105" s="120">
        <v>6</v>
      </c>
      <c r="K105" s="120">
        <v>50</v>
      </c>
      <c r="L105" s="120">
        <v>0.45</v>
      </c>
      <c r="M105" s="120">
        <v>0.27</v>
      </c>
      <c r="N105" s="120">
        <v>0.43</v>
      </c>
      <c r="O105" s="120" t="s">
        <v>273</v>
      </c>
      <c r="P105" s="120">
        <v>1987</v>
      </c>
      <c r="Q105" s="120" t="s">
        <v>86</v>
      </c>
    </row>
    <row r="106" spans="1:17" x14ac:dyDescent="0.25">
      <c r="A106" s="120" t="s">
        <v>202</v>
      </c>
      <c r="B106" s="120">
        <v>1989</v>
      </c>
      <c r="C106" s="86" t="s">
        <v>85</v>
      </c>
      <c r="D106" s="86" t="s">
        <v>85</v>
      </c>
      <c r="E106" s="134">
        <v>4279.0139999999801</v>
      </c>
      <c r="F106" s="134">
        <v>14990.813000000076</v>
      </c>
      <c r="G106" s="134">
        <f t="shared" si="9"/>
        <v>33.429796874999845</v>
      </c>
      <c r="H106" s="134">
        <f t="shared" si="10"/>
        <v>117.1157265625006</v>
      </c>
      <c r="I106" s="120">
        <v>128</v>
      </c>
      <c r="J106" s="120">
        <v>6</v>
      </c>
      <c r="K106" s="120">
        <v>50</v>
      </c>
      <c r="L106" s="120">
        <v>0.45</v>
      </c>
      <c r="M106" s="120">
        <v>0.27</v>
      </c>
      <c r="N106" s="120">
        <v>0.43</v>
      </c>
      <c r="O106" s="120" t="s">
        <v>273</v>
      </c>
      <c r="P106" s="120">
        <v>1987</v>
      </c>
      <c r="Q106" s="120" t="s">
        <v>86</v>
      </c>
    </row>
    <row r="107" spans="1:17" x14ac:dyDescent="0.25">
      <c r="A107" s="120" t="s">
        <v>203</v>
      </c>
      <c r="B107" s="120">
        <v>1989</v>
      </c>
      <c r="C107" s="86" t="s">
        <v>85</v>
      </c>
      <c r="D107" s="86" t="s">
        <v>85</v>
      </c>
      <c r="E107" s="134">
        <v>3492.8879999999654</v>
      </c>
      <c r="F107" s="134">
        <v>16534.820000000927</v>
      </c>
      <c r="G107" s="134">
        <f t="shared" si="9"/>
        <v>27.288187499999729</v>
      </c>
      <c r="H107" s="134">
        <f t="shared" si="10"/>
        <v>129.17828125000725</v>
      </c>
      <c r="I107" s="120">
        <v>128</v>
      </c>
      <c r="J107" s="120">
        <v>6</v>
      </c>
      <c r="K107" s="120">
        <v>50</v>
      </c>
      <c r="L107" s="120">
        <v>0.45</v>
      </c>
      <c r="M107" s="120">
        <v>0.27</v>
      </c>
      <c r="N107" s="120">
        <v>0.43</v>
      </c>
      <c r="O107" s="120" t="s">
        <v>273</v>
      </c>
      <c r="P107" s="120">
        <v>1987</v>
      </c>
      <c r="Q107" s="120" t="s">
        <v>86</v>
      </c>
    </row>
    <row r="108" spans="1:17" x14ac:dyDescent="0.25">
      <c r="A108" s="120" t="s">
        <v>204</v>
      </c>
      <c r="B108" s="120">
        <v>1989</v>
      </c>
      <c r="C108" s="86" t="s">
        <v>85</v>
      </c>
      <c r="D108" s="86" t="s">
        <v>85</v>
      </c>
      <c r="E108" s="134">
        <v>4715.1449999999677</v>
      </c>
      <c r="F108" s="134">
        <v>24010.388999999901</v>
      </c>
      <c r="G108" s="134">
        <f t="shared" si="9"/>
        <v>36.159087423312634</v>
      </c>
      <c r="H108" s="134">
        <f t="shared" si="10"/>
        <v>184.12874999999923</v>
      </c>
      <c r="I108" s="120">
        <v>130.4</v>
      </c>
      <c r="J108" s="120">
        <v>6</v>
      </c>
      <c r="K108" s="120">
        <v>50</v>
      </c>
      <c r="L108" s="120">
        <v>0.45</v>
      </c>
      <c r="M108" s="120">
        <v>0.27</v>
      </c>
      <c r="N108" s="120">
        <v>0.43</v>
      </c>
      <c r="O108" s="120" t="s">
        <v>273</v>
      </c>
      <c r="P108" s="120">
        <v>1987</v>
      </c>
      <c r="Q108" s="120" t="s">
        <v>86</v>
      </c>
    </row>
    <row r="109" spans="1:17" x14ac:dyDescent="0.25">
      <c r="A109" s="120" t="s">
        <v>205</v>
      </c>
      <c r="B109" s="120">
        <v>1989</v>
      </c>
      <c r="C109" s="86" t="s">
        <v>85</v>
      </c>
      <c r="D109" s="86" t="s">
        <v>85</v>
      </c>
      <c r="E109" s="134">
        <v>4343.4959999999774</v>
      </c>
      <c r="F109" s="134">
        <v>22500.565000000028</v>
      </c>
      <c r="G109" s="134">
        <f t="shared" si="9"/>
        <v>37.573494809688384</v>
      </c>
      <c r="H109" s="134">
        <f t="shared" si="10"/>
        <v>194.64156574394488</v>
      </c>
      <c r="I109" s="120">
        <v>115.6</v>
      </c>
      <c r="J109" s="120">
        <v>6</v>
      </c>
      <c r="K109" s="120">
        <v>50</v>
      </c>
      <c r="L109" s="120">
        <v>0.45</v>
      </c>
      <c r="M109" s="120">
        <v>0.27</v>
      </c>
      <c r="N109" s="120">
        <v>0.43</v>
      </c>
      <c r="O109" s="120" t="s">
        <v>273</v>
      </c>
      <c r="P109" s="120">
        <v>1987</v>
      </c>
      <c r="Q109" s="120" t="s">
        <v>86</v>
      </c>
    </row>
    <row r="110" spans="1:17" x14ac:dyDescent="0.25">
      <c r="A110" s="120" t="s">
        <v>206</v>
      </c>
      <c r="B110" s="120">
        <v>1989</v>
      </c>
      <c r="C110" s="86" t="s">
        <v>85</v>
      </c>
      <c r="D110" s="86" t="s">
        <v>85</v>
      </c>
      <c r="E110" s="134">
        <v>3456.1869999999831</v>
      </c>
      <c r="F110" s="134">
        <v>19163.201999999877</v>
      </c>
      <c r="G110" s="134">
        <f t="shared" si="9"/>
        <v>25.658403860430465</v>
      </c>
      <c r="H110" s="134">
        <f t="shared" si="10"/>
        <v>142.26579064587884</v>
      </c>
      <c r="I110" s="120">
        <v>134.69999999999999</v>
      </c>
      <c r="J110" s="120">
        <v>6</v>
      </c>
      <c r="K110" s="120">
        <v>50</v>
      </c>
      <c r="L110" s="120">
        <v>0.45</v>
      </c>
      <c r="M110" s="120">
        <v>0.27</v>
      </c>
      <c r="N110" s="120">
        <v>0.43</v>
      </c>
      <c r="O110" s="120" t="s">
        <v>273</v>
      </c>
      <c r="P110" s="120">
        <v>1987</v>
      </c>
      <c r="Q110" s="120" t="s">
        <v>86</v>
      </c>
    </row>
    <row r="111" spans="1:17" x14ac:dyDescent="0.25">
      <c r="A111" s="120" t="s">
        <v>207</v>
      </c>
      <c r="B111" s="120">
        <v>1989</v>
      </c>
      <c r="C111" s="86" t="s">
        <v>85</v>
      </c>
      <c r="D111" s="86" t="s">
        <v>85</v>
      </c>
      <c r="E111" s="134">
        <v>3884.6959999999913</v>
      </c>
      <c r="F111" s="134">
        <v>14567.501000000022</v>
      </c>
      <c r="G111" s="134">
        <f t="shared" si="9"/>
        <v>30.349187499999932</v>
      </c>
      <c r="H111" s="134">
        <f t="shared" si="10"/>
        <v>113.80860156250017</v>
      </c>
      <c r="I111" s="120">
        <v>128</v>
      </c>
      <c r="J111" s="120">
        <v>6</v>
      </c>
      <c r="K111" s="120">
        <v>50</v>
      </c>
      <c r="L111" s="120">
        <v>0.45</v>
      </c>
      <c r="M111" s="120">
        <v>0.27</v>
      </c>
      <c r="N111" s="120">
        <v>0.43</v>
      </c>
      <c r="O111" s="120" t="s">
        <v>273</v>
      </c>
      <c r="P111" s="120">
        <v>1987</v>
      </c>
      <c r="Q111" s="120" t="s">
        <v>86</v>
      </c>
    </row>
    <row r="112" spans="1:17" x14ac:dyDescent="0.25">
      <c r="A112" s="120" t="s">
        <v>208</v>
      </c>
      <c r="B112" s="120">
        <v>1989</v>
      </c>
      <c r="C112" s="86" t="s">
        <v>85</v>
      </c>
      <c r="D112" s="86" t="s">
        <v>85</v>
      </c>
      <c r="E112" s="134">
        <v>4133.9659999999776</v>
      </c>
      <c r="F112" s="134">
        <v>17491.623000000018</v>
      </c>
      <c r="G112" s="134">
        <f t="shared" si="9"/>
        <v>31.702193251533568</v>
      </c>
      <c r="H112" s="134">
        <f t="shared" si="10"/>
        <v>134.13821319018419</v>
      </c>
      <c r="I112" s="120">
        <v>130.4</v>
      </c>
      <c r="J112" s="120">
        <v>6</v>
      </c>
      <c r="K112" s="120">
        <v>50</v>
      </c>
      <c r="L112" s="120">
        <v>0.45</v>
      </c>
      <c r="M112" s="120">
        <v>0.27</v>
      </c>
      <c r="N112" s="120">
        <v>0.43</v>
      </c>
      <c r="O112" s="120" t="s">
        <v>273</v>
      </c>
      <c r="P112" s="120">
        <v>1987</v>
      </c>
      <c r="Q112" s="120" t="s">
        <v>86</v>
      </c>
    </row>
    <row r="113" spans="1:17" x14ac:dyDescent="0.25">
      <c r="A113" s="120" t="s">
        <v>209</v>
      </c>
      <c r="B113" s="120">
        <v>1989</v>
      </c>
      <c r="C113" s="86" t="s">
        <v>85</v>
      </c>
      <c r="D113" s="86" t="s">
        <v>85</v>
      </c>
      <c r="E113" s="134">
        <v>1124.3970000000138</v>
      </c>
      <c r="F113" s="134">
        <v>6284.373999999978</v>
      </c>
      <c r="G113" s="134">
        <f t="shared" si="9"/>
        <v>8.3474164810691462</v>
      </c>
      <c r="H113" s="134">
        <f t="shared" si="10"/>
        <v>46.65459539717876</v>
      </c>
      <c r="I113" s="120">
        <v>134.69999999999999</v>
      </c>
      <c r="J113" s="120">
        <v>6</v>
      </c>
      <c r="K113" s="120">
        <v>50</v>
      </c>
      <c r="L113" s="120">
        <v>0.45</v>
      </c>
      <c r="M113" s="120">
        <v>0.27</v>
      </c>
      <c r="N113" s="120">
        <v>0.43</v>
      </c>
      <c r="O113" s="120" t="s">
        <v>273</v>
      </c>
      <c r="P113" s="120">
        <v>1987</v>
      </c>
      <c r="Q113" s="120" t="s">
        <v>86</v>
      </c>
    </row>
    <row r="114" spans="1:17" x14ac:dyDescent="0.25">
      <c r="A114" s="120" t="s">
        <v>210</v>
      </c>
      <c r="B114" s="120">
        <v>1989</v>
      </c>
      <c r="C114" s="86" t="s">
        <v>85</v>
      </c>
      <c r="D114" s="86" t="s">
        <v>85</v>
      </c>
      <c r="E114" s="134">
        <v>4041.9450000000024</v>
      </c>
      <c r="F114" s="134">
        <v>19272.77</v>
      </c>
      <c r="G114" s="134">
        <f t="shared" si="9"/>
        <v>31.577695312500019</v>
      </c>
      <c r="H114" s="134">
        <f t="shared" si="10"/>
        <v>150.568515625</v>
      </c>
      <c r="I114" s="120">
        <v>128</v>
      </c>
      <c r="J114" s="120">
        <v>6</v>
      </c>
      <c r="K114" s="120">
        <v>50</v>
      </c>
      <c r="L114" s="120">
        <v>0.45</v>
      </c>
      <c r="M114" s="120">
        <v>0.27</v>
      </c>
      <c r="N114" s="120">
        <v>0.43</v>
      </c>
      <c r="O114" s="120" t="s">
        <v>273</v>
      </c>
      <c r="P114" s="120">
        <v>1987</v>
      </c>
      <c r="Q114" s="120" t="s">
        <v>86</v>
      </c>
    </row>
    <row r="115" spans="1:17" x14ac:dyDescent="0.25">
      <c r="A115" s="120" t="s">
        <v>211</v>
      </c>
      <c r="B115" s="120">
        <v>1989</v>
      </c>
      <c r="C115" s="86" t="s">
        <v>85</v>
      </c>
      <c r="D115" s="86" t="s">
        <v>85</v>
      </c>
      <c r="E115" s="134">
        <v>3108</v>
      </c>
      <c r="F115" s="134">
        <v>11991.61300000001</v>
      </c>
      <c r="G115" s="134">
        <f t="shared" si="9"/>
        <v>26.88581314878893</v>
      </c>
      <c r="H115" s="134">
        <f t="shared" si="10"/>
        <v>103.73367647058834</v>
      </c>
      <c r="I115" s="120">
        <v>115.6</v>
      </c>
      <c r="J115" s="120">
        <v>6</v>
      </c>
      <c r="K115" s="120">
        <v>50</v>
      </c>
      <c r="L115" s="120">
        <v>0.45</v>
      </c>
      <c r="M115" s="120">
        <v>0.27</v>
      </c>
      <c r="N115" s="120">
        <v>0.43</v>
      </c>
      <c r="O115" s="120" t="s">
        <v>273</v>
      </c>
      <c r="P115" s="120">
        <v>1987</v>
      </c>
      <c r="Q115" s="120" t="s">
        <v>86</v>
      </c>
    </row>
    <row r="116" spans="1:17" x14ac:dyDescent="0.25">
      <c r="A116" s="120" t="s">
        <v>212</v>
      </c>
      <c r="B116" s="120">
        <v>1989</v>
      </c>
      <c r="C116" s="86" t="s">
        <v>85</v>
      </c>
      <c r="D116" s="86" t="s">
        <v>85</v>
      </c>
      <c r="E116" s="134">
        <v>4459.0069999999632</v>
      </c>
      <c r="F116" s="134">
        <v>20393.159000000116</v>
      </c>
      <c r="G116" s="134">
        <f t="shared" si="9"/>
        <v>34.835992187499713</v>
      </c>
      <c r="H116" s="134">
        <f t="shared" si="10"/>
        <v>159.32155468750091</v>
      </c>
      <c r="I116" s="120">
        <v>128</v>
      </c>
      <c r="J116" s="120">
        <v>6</v>
      </c>
      <c r="K116" s="120">
        <v>50</v>
      </c>
      <c r="L116" s="120">
        <v>0.45</v>
      </c>
      <c r="M116" s="120">
        <v>0.27</v>
      </c>
      <c r="N116" s="120">
        <v>0.43</v>
      </c>
      <c r="O116" s="120" t="s">
        <v>273</v>
      </c>
      <c r="P116" s="120">
        <v>1987</v>
      </c>
      <c r="Q116" s="120" t="s">
        <v>86</v>
      </c>
    </row>
    <row r="117" spans="1:17" x14ac:dyDescent="0.25">
      <c r="A117" s="120" t="s">
        <v>213</v>
      </c>
      <c r="B117" s="120">
        <v>1989</v>
      </c>
      <c r="C117" s="86" t="s">
        <v>85</v>
      </c>
      <c r="D117" s="86" t="s">
        <v>85</v>
      </c>
      <c r="E117" s="134">
        <v>3879.2399999999784</v>
      </c>
      <c r="F117" s="134">
        <v>11546.021000000037</v>
      </c>
      <c r="G117" s="134">
        <f t="shared" si="9"/>
        <v>29.748773006134801</v>
      </c>
      <c r="H117" s="134">
        <f t="shared" si="10"/>
        <v>88.543105828221144</v>
      </c>
      <c r="I117" s="120">
        <v>130.4</v>
      </c>
      <c r="J117" s="120">
        <v>6</v>
      </c>
      <c r="K117" s="120">
        <v>50</v>
      </c>
      <c r="L117" s="120">
        <v>0.45</v>
      </c>
      <c r="M117" s="120">
        <v>0.27</v>
      </c>
      <c r="N117" s="120">
        <v>0.43</v>
      </c>
      <c r="O117" s="120" t="s">
        <v>273</v>
      </c>
      <c r="P117" s="120">
        <v>1987</v>
      </c>
      <c r="Q117" s="120" t="s">
        <v>86</v>
      </c>
    </row>
    <row r="118" spans="1:17" x14ac:dyDescent="0.25">
      <c r="A118" s="120" t="s">
        <v>214</v>
      </c>
      <c r="B118" s="120">
        <v>1989</v>
      </c>
      <c r="C118" s="86" t="s">
        <v>85</v>
      </c>
      <c r="D118" s="86" t="s">
        <v>85</v>
      </c>
      <c r="E118" s="134">
        <v>3893.5759999999877</v>
      </c>
      <c r="F118" s="134">
        <v>12129.257999999954</v>
      </c>
      <c r="G118" s="134">
        <f t="shared" si="9"/>
        <v>33.681453287197129</v>
      </c>
      <c r="H118" s="134">
        <f t="shared" si="10"/>
        <v>104.92437716262937</v>
      </c>
      <c r="I118" s="120">
        <v>115.6</v>
      </c>
      <c r="J118" s="120">
        <v>6</v>
      </c>
      <c r="K118" s="120">
        <v>50</v>
      </c>
      <c r="L118" s="120">
        <v>0.45</v>
      </c>
      <c r="M118" s="120">
        <v>0.27</v>
      </c>
      <c r="N118" s="120">
        <v>0.43</v>
      </c>
      <c r="O118" s="120" t="s">
        <v>273</v>
      </c>
      <c r="P118" s="120">
        <v>1987</v>
      </c>
      <c r="Q118" s="120" t="s">
        <v>86</v>
      </c>
    </row>
    <row r="119" spans="1:17" x14ac:dyDescent="0.25">
      <c r="A119" s="120" t="s">
        <v>215</v>
      </c>
      <c r="B119" s="120">
        <v>1989</v>
      </c>
      <c r="C119" s="86" t="s">
        <v>85</v>
      </c>
      <c r="D119" s="86" t="s">
        <v>85</v>
      </c>
      <c r="E119" s="134">
        <v>4230.3519999999844</v>
      </c>
      <c r="F119" s="134">
        <v>15167.218000000075</v>
      </c>
      <c r="G119" s="134">
        <f t="shared" si="9"/>
        <v>33.049624999999878</v>
      </c>
      <c r="H119" s="134">
        <f t="shared" si="10"/>
        <v>118.49389062500059</v>
      </c>
      <c r="I119" s="120">
        <v>128</v>
      </c>
      <c r="J119" s="120">
        <v>6</v>
      </c>
      <c r="K119" s="120">
        <v>50</v>
      </c>
      <c r="L119" s="120">
        <v>0.45</v>
      </c>
      <c r="M119" s="120">
        <v>0.27</v>
      </c>
      <c r="N119" s="120">
        <v>0.43</v>
      </c>
      <c r="O119" s="120" t="s">
        <v>273</v>
      </c>
      <c r="P119" s="120">
        <v>1987</v>
      </c>
      <c r="Q119" s="120" t="s">
        <v>86</v>
      </c>
    </row>
  </sheetData>
  <phoneticPr fontId="11" type="noConversion"/>
  <hyperlinks>
    <hyperlink ref="C5" r:id="rId1" location="'2-Bed Mid-Terrace Elec 1989'!A1" display="#2-Bed Mid-Terrace Elec CSV"/>
    <hyperlink ref="D5" r:id="rId2" location="'2-Bed Mid-Terrace Gas 1989'!A1" display="#2-Bed Mid-Terrace Gas CSV"/>
    <hyperlink ref="C6" r:id="rId3" location="'2-Bed Semi-Detached (A) Elec 19'!A1" display="#2-Bed Semi-Detached (A) Elec CSV"/>
    <hyperlink ref="D6" r:id="rId4" location="'2-Bed Semi-Detached (A) Gas 198'!A1" display="#2-Bed Semi-Detached (A) Gas CSV"/>
    <hyperlink ref="C7" r:id="rId5" location="'2-Bed Semi-Detached (B) Elec 19'!A1" display="#2-Bed Semi-Detached (B) Elec CSV"/>
    <hyperlink ref="D7" r:id="rId6" location="'2-Bed Semi-Detached (B) Gas 198'!A1" display="#2-Bed Semi-Detached (B) Gas CSV"/>
    <hyperlink ref="C8" r:id="rId7" location="'3-Bed Detached (A) Elec 1989'!A1" display="#3-Bed Detached (A) Elec CSV"/>
    <hyperlink ref="D8" r:id="rId8" location="'3-Bed Detached (A) Gas 1989'!A1" display="#3-Bed Detached (A) Gas CSV"/>
    <hyperlink ref="C9" r:id="rId9" location="'3-Bed Detached (B) Elec 1989'!A1" display="#3-Bed Detached (B) Elec CSV"/>
    <hyperlink ref="C10" r:id="rId10" location="'3-Bed End-Terrace Elec 1989'!A1" display="#3-Bed End-Terrace Elec CSV"/>
    <hyperlink ref="C11" r:id="rId11" location="'3-Bed Semi-Detached (A) Elec 19'!A1" display="#3-Bed Semi-Detached (A) Elec CSV"/>
    <hyperlink ref="D11" r:id="rId12" location="'3-Bed Semi-Detached (A) Gas 198'!A1" display="#3-Bed Semi-Detached (A) Gas CSV"/>
    <hyperlink ref="C12" r:id="rId13" location="'3-Bed Semi-Detached (B) Elec 19'!A1" display="#3-Bed Semi-Detached (B) Elec CSV"/>
    <hyperlink ref="C13" r:id="rId14" location="'4-Bed Detached Elec 1989'!A1" display="#4-Bed Detached Elec CSV"/>
    <hyperlink ref="D13" r:id="rId15" location="'4-Bed Detached Gas 1989'!A1" display="#4-Bed Detached Gas CSV"/>
    <hyperlink ref="C17" r:id="rId16" location="'MK0822 Elec CSV'!A1" display="#MK0822 Elec CSV"/>
    <hyperlink ref="D17" r:id="rId17" location="'MK0822 Gas CSV'!A1" display="#MK0822 Gas CSV"/>
    <hyperlink ref="C18" r:id="rId18" location="'MK0825 Elec CSV'!A1" display="#MK0825 Elec CSV"/>
    <hyperlink ref="D18" r:id="rId19" location="'MK0825 Gas CSV'!A1" display="#MK0825 Gas CSV"/>
    <hyperlink ref="C19" r:id="rId20" location="'MK0826 Elec CSV'!A1" display="#MK0826 Elec CSV"/>
    <hyperlink ref="D19" r:id="rId21" location="'MK0826 Gas CSV'!A1" display="#MK0826 Gas CSV"/>
    <hyperlink ref="C20" r:id="rId22" location="'MK0827 Elec CSV'!A1" display="#MK0827 Elec CSV"/>
    <hyperlink ref="D20" r:id="rId23" location="'MK0827 Gas CSV'!A1" display="#MK0827 Gas CSV"/>
    <hyperlink ref="C21" r:id="rId24" location="'MK0830 Elec CSV'!A1" display="#MK0830 Elec CSV"/>
    <hyperlink ref="D21" r:id="rId25" location="'MK0830 Gas CSV'!A1" display="#MK0830 Gas CSV"/>
    <hyperlink ref="C25" r:id="rId26" location="'MK0819 Elec CSV'!A1" display="#MK0819 Elec CSV"/>
    <hyperlink ref="D25" r:id="rId27" location="'MK0819 Gas CSV'!A1" display="#MK0819 Gas CSV"/>
    <hyperlink ref="C26" r:id="rId28" location="'MK0820 Elec CSV'!A1" display="#MK0820 Elec CSV"/>
    <hyperlink ref="D26" r:id="rId29" location="'MK0820 Gas CSV'!A1" display="#MK0820 Gas CSV"/>
    <hyperlink ref="C27" r:id="rId30" location="'MK0832 Elec CSV'!A1" display="#MK0832 Elec CSV"/>
    <hyperlink ref="D27" r:id="rId31" location="'MK0832 Gas CSV'!A1" display="#MK0832 Gas CSV"/>
    <hyperlink ref="C28" r:id="rId32" location="'MK0833 Elec CSV'!A1" display="#MK0833 Elec CSV"/>
    <hyperlink ref="D28" r:id="rId33" location="'MK0833 Gas CSV'!A1" display="#MK0833 Gas CSV"/>
    <hyperlink ref="C29" r:id="rId34" location="'MK0834 Elec CSV'!A1" display="#MK0834 Elec CSV"/>
    <hyperlink ref="D29" r:id="rId35" location="'MK0834 Gas CSV'!A1" display="#MK0834 Gas CSV"/>
    <hyperlink ref="C30" r:id="rId36" location="'MK0837 Elec CSV'!A1" display="#MK0837 Elec CSV"/>
    <hyperlink ref="D30" r:id="rId37" location="'MK0837 Gas CSV'!A1" display="#MK0837 Gas CSV"/>
    <hyperlink ref="C31" r:id="rId38" location="'MK0838 Elec CSV'!A1" display="#MK0838 Elec CSV"/>
    <hyperlink ref="D31" r:id="rId39" location="'MK0838 Gas CSV'!A1" display="#MK0838 Gas CSV"/>
    <hyperlink ref="C32" r:id="rId40" location="'MK0839 Elec CSV'!A1" display="#MK0839 Elec CSV"/>
    <hyperlink ref="D32" r:id="rId41" location="'MK0839 Gas CSV'!A1" display="#MK0839 Gas CSV"/>
    <hyperlink ref="C33" r:id="rId42" location="'MK0840 Elec CSV'!A1" display="#MK0840 Elec CSV"/>
    <hyperlink ref="D33" r:id="rId43" location="'MK0840 Gas CSV'!A1" display="#MK0840 Gas CSV"/>
    <hyperlink ref="C34" r:id="rId44" location="'MK0841 Elec CSV'!A1" display="#MK0841 Elec CSV"/>
    <hyperlink ref="D34" r:id="rId45" location="'MK0841 Gas CSV'!A1" display="#MK0841 Gas CSV"/>
    <hyperlink ref="C35" r:id="rId46" location="'MK0842 Elec CSV'!A1" display="#MK0842 Elec CSV"/>
    <hyperlink ref="D35" r:id="rId47" location="'MK0842 Gas CSV'!A1" display="#MK0842 Gas CSV"/>
    <hyperlink ref="C36" r:id="rId48" location="'MK0843 Elec CSV'!A1" display="#MK0843 Elec CSV"/>
    <hyperlink ref="D36" r:id="rId49" location="'MK0843 Gas CSV'!A1" display="#MK0843 Gas CSV"/>
    <hyperlink ref="C37" r:id="rId50" location="'MK0844 Elec CSV'!A1" display="#MK0844 Elec CSV"/>
    <hyperlink ref="D37" r:id="rId51" location="'MK0844 Gas CSV'!A1" display="#MK0844 Gas CSV"/>
    <hyperlink ref="C38" r:id="rId52" location="'MK0845 Elec CSV'!A1" display="#MK0845 Elec CSV"/>
    <hyperlink ref="D38" r:id="rId53" location="'MK0845 Gas CSV'!A1" display="#MK0845 Gas CSV"/>
    <hyperlink ref="C39" r:id="rId54" location="'MK0846 Elec CSV'!A1" display="#MK0846 Elec CSV"/>
    <hyperlink ref="D39" r:id="rId55" location="'MK0846 Elec CSV (2)'!A1" display="#MK0846 Elec CSV"/>
    <hyperlink ref="C43" r:id="rId56" location="'MK0805 Elec CSV'!A1" display="#MK0805 Elec CSV"/>
    <hyperlink ref="D43" r:id="rId57" location="'MK0805 Gas CSV'!A1" display="#MK0805 Gas CSV"/>
    <hyperlink ref="C44" r:id="rId58" location="'MK0811 Elec CSV'!A1" display="#MK0811 Elec CSV"/>
    <hyperlink ref="D44" r:id="rId59" location="'MK0811 Gas CSV'!A1" display="#MK0811 Gas CSV"/>
    <hyperlink ref="C45" r:id="rId60" location="'MK0812 Elec CSV'!A1" display="#MK0812 Elec CSV"/>
    <hyperlink ref="D45" r:id="rId61" location="'MK0812 Gas CSV'!A1" display="#MK0812 Gas CSV"/>
    <hyperlink ref="C46" r:id="rId62" location="'MK0871 Elec CSV'!A1" display="#MK0871 Elec CSV"/>
    <hyperlink ref="D46" r:id="rId63" location="'MK0871 Gas CSV'!A1" display="#MK0871 Gas CSV"/>
    <hyperlink ref="C47" r:id="rId64" location="'MK0872 Elec CSV'!A1" display="#MK0872 Elec CSV"/>
    <hyperlink ref="D47" r:id="rId65" location="'MK0872 Gas CSV'!A1" display="#MK0872 Gas CSV"/>
    <hyperlink ref="C48" r:id="rId66" location="'MK0873 Elec CSV'!A1" display="#MK0873 Elec CSV"/>
    <hyperlink ref="D48" r:id="rId67" location="'MK0873 Gas CSV'!A1" display="#MK0873 Gas CSV"/>
    <hyperlink ref="C49" r:id="rId68" location="'MK0874 Elec CSV'!A1" display="#MK0874 Elec CSV"/>
    <hyperlink ref="D49" r:id="rId69" location="'MK0874 Gas CSV'!A1" display="#MK0874 Gas CSV"/>
    <hyperlink ref="C50" r:id="rId70" location="'MK0875 Elec CSV'!A1" display="#MK0875 Elec CSV"/>
    <hyperlink ref="D50" r:id="rId71" location="'MK0875 Gas CSV'!A1" display="#MK0875 Gas CSV"/>
    <hyperlink ref="C51" r:id="rId72" location="'MK0876 Elec CSV'!A1" display="#MK0876 Elec CSV"/>
    <hyperlink ref="D51" r:id="rId73" location="'MK0876 Gas CSV'!A1" display="#MK0876 Gas CSV"/>
    <hyperlink ref="C55" r:id="rId74" location="'MK0883 Elec CSV'!A1" display="#MK0883 Elec CSV"/>
    <hyperlink ref="D55" r:id="rId75" location="'MK0883 Gas CSV'!A1" display="#MK0883 Gas CSV"/>
    <hyperlink ref="C56" r:id="rId76" location="'MK0884 Elec CSV'!A1" display="#MK0884 Elec CSV"/>
    <hyperlink ref="D56" r:id="rId77" location="'MK0884 Gas CSV'!A1" display="#MK0884 Gas CSV"/>
    <hyperlink ref="C57" r:id="rId78" location="'MK0885 Elec CSV'!A1" display="#MK0885 Elec CSV"/>
    <hyperlink ref="D57" r:id="rId79" location="'MK0885 Gas CSV'!A1" display="#MK0885 Gas CSV"/>
    <hyperlink ref="C58" r:id="rId80" location="'MK0886 Elec CSV'!A1" display="#MK0886 Elec CSV"/>
    <hyperlink ref="D58" r:id="rId81" location="'MK0886 Gas CSV'!A1" display="#MK0886 Gas CSV"/>
    <hyperlink ref="C59" r:id="rId82" location="'MK0881 Elec CSV'!A1" display="#MK0881 Elec CSV"/>
    <hyperlink ref="D59" r:id="rId83" location="'MK0881 Gas CSV'!A1" display="#MK0881 Gas CSV"/>
    <hyperlink ref="C60" r:id="rId84" location="'MK0882 Elec CSV'!A1" display="#MK0882 Elec CSV"/>
    <hyperlink ref="D60" r:id="rId85" location="'MK0882 Gas CSV'!A1" display="#MK0882 Gas CSV"/>
    <hyperlink ref="C64" r:id="rId86" location="'MK0750 Elec CSV'!A1" display="#MK0750 Elec CSV"/>
    <hyperlink ref="C65" r:id="rId87" location="'MK0754 Elec CSV'!A1" display="#MK0754 Elec CSV"/>
    <hyperlink ref="C66" r:id="rId88" location="'MK0755 Elec CSV'!A1" display="#MK0755 Elec CSV"/>
    <hyperlink ref="C67" r:id="rId89" location="'MK0756 Elec CSV'!A1" display="#MK0756 Elec CSV"/>
    <hyperlink ref="C68" r:id="rId90" location="'MK0757 Elec CSV'!A1" display="#MK0757 Elec CSV"/>
    <hyperlink ref="C69" r:id="rId91" location="'MK0764 Elec CSV'!A1" display="#MK0764 Elec CSV"/>
    <hyperlink ref="C73" r:id="rId92" location="'MK0751 Elec CSV'!A1" display="#MK0751 Elec CSV"/>
    <hyperlink ref="C74" r:id="rId93" location="'MK0753 Elec CSV'!A1" display="#MK0753 Elec CSV"/>
    <hyperlink ref="C75" r:id="rId94" location="'MK0767 Elec CSV'!A1" display="#MK0767 Elec CSV"/>
    <hyperlink ref="C76" r:id="rId95" location="'MK0769 Elec CSV'!A1" display="#MK0769 Elec CSV"/>
    <hyperlink ref="C77" r:id="rId96" location="'MK0770 Elec CSV'!A1" display="#MK0770 Elec CSV"/>
    <hyperlink ref="C78" r:id="rId97" location="'MK0772 Elec CSV'!A1" display="#MK0772 Elec CSV"/>
    <hyperlink ref="C82" r:id="rId98" location="'MK0802 Elec CSV'!A1" display="#MK0802 Elec CSV"/>
    <hyperlink ref="D82" r:id="rId99" location="'MK0802 Gas CSV'!A1" display="#MK0802 Gas CSV"/>
    <hyperlink ref="C83" r:id="rId100" location="'MK0803 Elec CSV'!A1" display="#MK0803 Elec CSV"/>
    <hyperlink ref="D83" r:id="rId101" location="'MK0803 Gas CSV'!A1" display="#MK0803 Gas CSV"/>
    <hyperlink ref="C84" r:id="rId102" location="'MK0806 Elec CSV'!A1" display="#MK0806 Elec CSV"/>
    <hyperlink ref="D84" r:id="rId103" location="'MK0806 Gas CSV'!A1" display="#MK0806 Gas CSV"/>
    <hyperlink ref="C85" r:id="rId104" location="'MK0808 Elec CSV'!A1" display="#MK0808 Elec CSV"/>
    <hyperlink ref="D85" r:id="rId105" location="'MK0808 Gas CSV'!A1" display="#MK0808 Gas CSV"/>
    <hyperlink ref="C86" r:id="rId106" location="'MK0809 Elec CSV'!A1" display="#MK0809 Elec CSV"/>
    <hyperlink ref="D86" r:id="rId107" location="'MK0809 Gas CSV'!A1" display="#MK0809 Gas CSV"/>
    <hyperlink ref="C87" r:id="rId108" location="'MK0878 Elec CSV'!A1" display="#MK0878 Elec CSV"/>
    <hyperlink ref="D87" r:id="rId109" location="'MK0878 Gas CSV'!A1" display="#MK0878 Gas CSV"/>
    <hyperlink ref="C91" r:id="rId110" location="'MK0758 Elec CSV'!A1" display="#MK0758 Elec CSV"/>
    <hyperlink ref="C92" r:id="rId111" location="'MK0762 Elec CSV'!A1" display="#MK0762 Elec CSV"/>
    <hyperlink ref="C93" r:id="rId112" location="'MK0763 Elec CSV'!A1" display="#MK0763 Elec CSV"/>
    <hyperlink ref="C94" r:id="rId113" location="'MK0765 Elec CSV'!A1" display="#MK0765 Elec CSV"/>
    <hyperlink ref="C95" r:id="rId114" location="'MK0766 Elec CSV'!A1" display="#MK0766 Elec CSV"/>
    <hyperlink ref="C96" r:id="rId115" location="'MK0773 Elec CSV'!A1" display="#MK0773 Elec CSV"/>
    <hyperlink ref="C97" r:id="rId116" location="'MK0774 Elec CSV'!A1" display="#MK0774 Elec CSV"/>
    <hyperlink ref="C98" r:id="rId117" location="'MK0861 Elec CSV'!A1" display="#MK0861 Elec CSV"/>
    <hyperlink ref="C102" r:id="rId118" location="'MK0890 Elec CSV'!A1" display="#MK0890 Elec CSV"/>
    <hyperlink ref="D102" r:id="rId119" location="'MK0890 Gas CSV'!A1" display="#MK0890 Gas CSV"/>
    <hyperlink ref="C103" r:id="rId120" location="'MK0892 Elec CSV'!A1" display="#MK0892 Elec CSV"/>
    <hyperlink ref="D103" r:id="rId121" location="'MK0892 Gas CSV'!A1" display="#MK0892 Gas CSV"/>
    <hyperlink ref="C104" r:id="rId122" location="'MK0893 Elec CSV'!A1" display="#MK0893 Elec CSV"/>
    <hyperlink ref="D104" r:id="rId123" location="'MK0893 Gas CSV'!A1" display="#MK0893 Gas CSV"/>
    <hyperlink ref="C105" r:id="rId124" location="'MK0848 Elec CSV'!A1" display="#MK0848 Elec CSV"/>
    <hyperlink ref="D105" r:id="rId125" location="'MK0848 Gas CSV'!A1" display="#MK0848 Gas CSV"/>
    <hyperlink ref="C106" r:id="rId126" location="'MK0849 Elec CSV'!A1" display="#MK0849 Elec CSV"/>
    <hyperlink ref="D106" r:id="rId127" location="'MK0849 Gas CSV'!A1" display="#MK0849 Gas CSV"/>
    <hyperlink ref="C107" r:id="rId128" location="'MK0851 Elec CSV'!A1" display="#MK0851 Elec CSV"/>
    <hyperlink ref="D107" r:id="rId129" location="'MK0851 Gas CSV'!A1" display="#MK0851 Gas CSV"/>
    <hyperlink ref="C108" r:id="rId130" location="'MK0852 Elec CSV'!A1" display="#MK0852 Elec CSV"/>
    <hyperlink ref="D108" r:id="rId131" location="'MK0852 Gas CSV'!A1" display="#MK0852 Gas CSV"/>
    <hyperlink ref="C109" r:id="rId132" location="'MK0853 Elec CSV'!A1" display="#MK0853 Elec CSV"/>
    <hyperlink ref="D109" r:id="rId133" location="'MK0853 Gas CSV'!A1" display="#MK0853 Gas CSV"/>
    <hyperlink ref="C110" r:id="rId134" location="'MK0854 Elec CSV'!A1" display="#MK0854 Elec CSV"/>
    <hyperlink ref="D110" r:id="rId135" location="'MK0854 Gas CSV'!A1" display="#MK0854 Gas CSV"/>
    <hyperlink ref="C111" r:id="rId136" location="'MK0855 Elec CSV'!A1" display="#MK0855 Elec CSV"/>
    <hyperlink ref="D111" r:id="rId137" location="'MK0855 Gas CSV'!A1" display="#MK0855 Gas CSV"/>
    <hyperlink ref="C112" r:id="rId138" location="'MK0856 Elec CSV'!A1" display="#MK0856 Elec CSV"/>
    <hyperlink ref="D112" r:id="rId139" location="'MK0856 Gas CSV'!A1" display="#MK0856 Gas CSV"/>
    <hyperlink ref="C113" r:id="rId140" location="'MK0857 Elec CSV'!A1" display="#MK0857 Elec CSV"/>
    <hyperlink ref="D113" r:id="rId141" location="'MK0857 Gas CSV'!A1" display="#MK0857 Gas CSV"/>
    <hyperlink ref="C114" r:id="rId142" location="'MK0858 Elec CSV'!A1" display="#MK0858 Elec CSV"/>
    <hyperlink ref="D114" r:id="rId143" location="'MK0858 Gas CSV'!A1" display="#MK0858 Gas CSV"/>
    <hyperlink ref="C115" r:id="rId144" location="'MK0859 Elec CSV'!A1" display="#MK0859 Elec CSV"/>
    <hyperlink ref="D115" r:id="rId145" location="'MK0859 Gas CSV'!A1" display="#MK0859 Gas CSV"/>
    <hyperlink ref="C116" r:id="rId146" location="'MK0860 Elec CSV'!A1" display="#MK0860 Elec CSV"/>
    <hyperlink ref="D116" r:id="rId147" location="'MK0860 Gas CSV'!A1" display="#MK0860 Gas CSV"/>
    <hyperlink ref="C117" r:id="rId148" location="'MK0861 Elec CSV'!A1" display="#MK0861 Elec CSV"/>
    <hyperlink ref="D117" r:id="rId149" location="'MK0861 Gas CSV'!A1" display="#MK0861 Gas CSV"/>
    <hyperlink ref="C118" r:id="rId150" location="'MK0862 Elec CSV'!A1" display="#MK0862 Elec CSV"/>
    <hyperlink ref="D118" r:id="rId151" location="'MK0862 Gas CSV'!A1" display="#MK0862 Gas CSV"/>
    <hyperlink ref="C119" r:id="rId152" location="'MK0864 Elec CSV'!A1" display="#MK0864 Elec CSV"/>
    <hyperlink ref="D119" r:id="rId153" location="'MK0864 Gas CSV'!A1" display="#MK0864 Gas CSV"/>
    <hyperlink ref="A4" r:id="rId154"/>
  </hyperlinks>
  <pageMargins left="0.70866141732283472" right="0.70866141732283472" top="0.74803149606299213" bottom="0.74803149606299213" header="0.31496062992125984" footer="0.31496062992125984"/>
  <pageSetup paperSize="9" scale="66" fitToWidth="2" fitToHeight="4" orientation="landscape" horizontalDpi="300" verticalDpi="300" r:id="rId15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zoomScale="70" zoomScaleNormal="70" workbookViewId="0"/>
  </sheetViews>
  <sheetFormatPr defaultColWidth="19.42578125" defaultRowHeight="15" x14ac:dyDescent="0.25"/>
  <cols>
    <col min="1" max="1" width="51.7109375" style="206" bestFit="1" customWidth="1"/>
    <col min="2" max="2" width="15.42578125" style="206" bestFit="1" customWidth="1"/>
    <col min="3" max="3" width="17.85546875" style="205" bestFit="1" customWidth="1"/>
    <col min="4" max="4" width="32.140625" style="206" bestFit="1" customWidth="1"/>
    <col min="5" max="5" width="23.85546875" style="206" bestFit="1" customWidth="1"/>
    <col min="6" max="6" width="34.5703125" style="206" bestFit="1" customWidth="1"/>
    <col min="7" max="7" width="33" style="206" bestFit="1" customWidth="1"/>
    <col min="8" max="8" width="17.28515625" style="206" bestFit="1" customWidth="1"/>
    <col min="9" max="9" width="30" style="206" bestFit="1" customWidth="1"/>
    <col min="10" max="10" width="20.7109375" style="206" bestFit="1" customWidth="1"/>
    <col min="11" max="16384" width="19.42578125" style="206"/>
  </cols>
  <sheetData>
    <row r="1" spans="1:10" s="203" customFormat="1" ht="32.25" x14ac:dyDescent="0.25">
      <c r="A1" s="201" t="s">
        <v>332</v>
      </c>
      <c r="B1" s="201" t="s">
        <v>333</v>
      </c>
      <c r="C1" s="202" t="s">
        <v>334</v>
      </c>
      <c r="D1" s="201" t="s">
        <v>388</v>
      </c>
      <c r="E1" s="201" t="s">
        <v>335</v>
      </c>
      <c r="F1" s="201" t="s">
        <v>336</v>
      </c>
      <c r="G1" s="201" t="s">
        <v>337</v>
      </c>
      <c r="H1" s="201" t="s">
        <v>338</v>
      </c>
      <c r="I1" s="201" t="s">
        <v>339</v>
      </c>
      <c r="J1" s="201" t="s">
        <v>340</v>
      </c>
    </row>
    <row r="4" spans="1:10" s="237" customFormat="1" x14ac:dyDescent="0.25">
      <c r="A4" s="234" t="s">
        <v>341</v>
      </c>
      <c r="B4" s="235"/>
      <c r="C4" s="236"/>
    </row>
    <row r="5" spans="1:10" s="237" customFormat="1" x14ac:dyDescent="0.25">
      <c r="A5" s="220" t="s">
        <v>342</v>
      </c>
      <c r="B5" s="221" t="s">
        <v>85</v>
      </c>
      <c r="C5" s="222" t="s">
        <v>343</v>
      </c>
      <c r="D5" s="220">
        <v>729.08800000001224</v>
      </c>
      <c r="E5" s="220">
        <v>10</v>
      </c>
      <c r="F5" s="220">
        <v>0.6</v>
      </c>
      <c r="G5" s="220" t="s">
        <v>344</v>
      </c>
      <c r="H5" s="220">
        <v>0.8</v>
      </c>
      <c r="I5" s="220">
        <v>2.5499999999999998</v>
      </c>
      <c r="J5" s="220">
        <v>1.23</v>
      </c>
    </row>
    <row r="6" spans="1:10" s="237" customFormat="1" x14ac:dyDescent="0.25">
      <c r="A6" s="220" t="s">
        <v>345</v>
      </c>
      <c r="B6" s="221" t="s">
        <v>85</v>
      </c>
      <c r="C6" s="222" t="s">
        <v>343</v>
      </c>
      <c r="D6" s="220">
        <v>1459.7379999999982</v>
      </c>
      <c r="E6" s="223" t="s">
        <v>346</v>
      </c>
      <c r="F6" s="223" t="s">
        <v>346</v>
      </c>
      <c r="G6" s="223" t="s">
        <v>346</v>
      </c>
      <c r="H6" s="223" t="s">
        <v>346</v>
      </c>
      <c r="I6" s="223" t="s">
        <v>346</v>
      </c>
      <c r="J6" s="223" t="s">
        <v>346</v>
      </c>
    </row>
    <row r="7" spans="1:10" s="237" customFormat="1" x14ac:dyDescent="0.25">
      <c r="A7" s="220" t="s">
        <v>347</v>
      </c>
      <c r="B7" s="221" t="s">
        <v>85</v>
      </c>
      <c r="C7" s="222" t="s">
        <v>343</v>
      </c>
      <c r="D7" s="220">
        <v>2189.1640000000102</v>
      </c>
      <c r="E7" s="223" t="s">
        <v>346</v>
      </c>
      <c r="F7" s="223" t="s">
        <v>346</v>
      </c>
      <c r="G7" s="223" t="s">
        <v>346</v>
      </c>
      <c r="H7" s="223" t="s">
        <v>346</v>
      </c>
      <c r="I7" s="223" t="s">
        <v>346</v>
      </c>
      <c r="J7" s="223" t="s">
        <v>346</v>
      </c>
    </row>
    <row r="8" spans="1:10" s="237" customFormat="1" x14ac:dyDescent="0.25">
      <c r="A8" s="220" t="s">
        <v>348</v>
      </c>
      <c r="B8" s="221" t="s">
        <v>85</v>
      </c>
      <c r="C8" s="222" t="s">
        <v>343</v>
      </c>
      <c r="D8" s="220">
        <v>2918.142000000058</v>
      </c>
      <c r="E8" s="223" t="s">
        <v>346</v>
      </c>
      <c r="F8" s="223" t="s">
        <v>346</v>
      </c>
      <c r="G8" s="223" t="s">
        <v>346</v>
      </c>
      <c r="H8" s="223" t="s">
        <v>346</v>
      </c>
      <c r="I8" s="223" t="s">
        <v>346</v>
      </c>
      <c r="J8" s="223" t="s">
        <v>346</v>
      </c>
    </row>
    <row r="9" spans="1:10" s="237" customFormat="1" x14ac:dyDescent="0.25">
      <c r="A9" s="220" t="s">
        <v>349</v>
      </c>
      <c r="B9" s="221" t="s">
        <v>85</v>
      </c>
      <c r="C9" s="222" t="s">
        <v>343</v>
      </c>
      <c r="D9" s="220">
        <v>3648.8810000000231</v>
      </c>
      <c r="E9" s="223" t="s">
        <v>346</v>
      </c>
      <c r="F9" s="223" t="s">
        <v>346</v>
      </c>
      <c r="G9" s="223" t="s">
        <v>346</v>
      </c>
      <c r="H9" s="223" t="s">
        <v>346</v>
      </c>
      <c r="I9" s="223" t="s">
        <v>346</v>
      </c>
      <c r="J9" s="223" t="s">
        <v>346</v>
      </c>
    </row>
    <row r="10" spans="1:10" s="237" customFormat="1" x14ac:dyDescent="0.25">
      <c r="A10" s="220" t="s">
        <v>350</v>
      </c>
      <c r="B10" s="221" t="s">
        <v>85</v>
      </c>
      <c r="C10" s="222" t="s">
        <v>343</v>
      </c>
      <c r="D10" s="220">
        <v>4378.3340000000308</v>
      </c>
      <c r="E10" s="223" t="s">
        <v>346</v>
      </c>
      <c r="F10" s="223" t="s">
        <v>346</v>
      </c>
      <c r="G10" s="223" t="s">
        <v>346</v>
      </c>
      <c r="H10" s="223" t="s">
        <v>346</v>
      </c>
      <c r="I10" s="223" t="s">
        <v>346</v>
      </c>
      <c r="J10" s="223" t="s">
        <v>346</v>
      </c>
    </row>
    <row r="11" spans="1:10" s="237" customFormat="1" x14ac:dyDescent="0.25">
      <c r="A11" s="220" t="s">
        <v>351</v>
      </c>
      <c r="B11" s="221" t="s">
        <v>85</v>
      </c>
      <c r="C11" s="222" t="s">
        <v>343</v>
      </c>
      <c r="D11" s="220">
        <v>5108.2289999999166</v>
      </c>
      <c r="E11" s="223" t="s">
        <v>346</v>
      </c>
      <c r="F11" s="223" t="s">
        <v>346</v>
      </c>
      <c r="G11" s="223" t="s">
        <v>346</v>
      </c>
      <c r="H11" s="223" t="s">
        <v>346</v>
      </c>
      <c r="I11" s="223" t="s">
        <v>346</v>
      </c>
      <c r="J11" s="223" t="s">
        <v>346</v>
      </c>
    </row>
    <row r="12" spans="1:10" s="237" customFormat="1" x14ac:dyDescent="0.25">
      <c r="A12" s="220" t="s">
        <v>352</v>
      </c>
      <c r="B12" s="221" t="s">
        <v>85</v>
      </c>
      <c r="C12" s="222" t="s">
        <v>343</v>
      </c>
      <c r="D12" s="220">
        <v>5837.4339999998965</v>
      </c>
      <c r="E12" s="223" t="s">
        <v>346</v>
      </c>
      <c r="F12" s="223" t="s">
        <v>346</v>
      </c>
      <c r="G12" s="223" t="s">
        <v>346</v>
      </c>
      <c r="H12" s="223" t="s">
        <v>346</v>
      </c>
      <c r="I12" s="223" t="s">
        <v>346</v>
      </c>
      <c r="J12" s="223" t="s">
        <v>346</v>
      </c>
    </row>
    <row r="13" spans="1:10" s="237" customFormat="1" x14ac:dyDescent="0.25">
      <c r="A13" s="220" t="s">
        <v>353</v>
      </c>
      <c r="B13" s="221" t="s">
        <v>85</v>
      </c>
      <c r="C13" s="222" t="s">
        <v>343</v>
      </c>
      <c r="D13" s="220">
        <v>6567.6130000001949</v>
      </c>
      <c r="E13" s="223" t="s">
        <v>346</v>
      </c>
      <c r="F13" s="223" t="s">
        <v>346</v>
      </c>
      <c r="G13" s="223" t="s">
        <v>346</v>
      </c>
      <c r="H13" s="223" t="s">
        <v>346</v>
      </c>
      <c r="I13" s="223" t="s">
        <v>346</v>
      </c>
      <c r="J13" s="223" t="s">
        <v>346</v>
      </c>
    </row>
    <row r="14" spans="1:10" s="237" customFormat="1" x14ac:dyDescent="0.25">
      <c r="A14" s="220" t="s">
        <v>354</v>
      </c>
      <c r="B14" s="221" t="s">
        <v>85</v>
      </c>
      <c r="C14" s="222" t="s">
        <v>343</v>
      </c>
      <c r="D14" s="220">
        <v>7296.9720000001571</v>
      </c>
      <c r="E14" s="223" t="s">
        <v>346</v>
      </c>
      <c r="F14" s="223" t="s">
        <v>346</v>
      </c>
      <c r="G14" s="223" t="s">
        <v>346</v>
      </c>
      <c r="H14" s="223" t="s">
        <v>346</v>
      </c>
      <c r="I14" s="223" t="s">
        <v>346</v>
      </c>
      <c r="J14" s="223" t="s">
        <v>346</v>
      </c>
    </row>
    <row r="15" spans="1:10" x14ac:dyDescent="0.25">
      <c r="B15" s="207"/>
      <c r="C15" s="208"/>
      <c r="E15" s="209"/>
      <c r="F15" s="209"/>
      <c r="G15" s="209"/>
      <c r="H15" s="209"/>
      <c r="I15" s="209"/>
      <c r="J15" s="209"/>
    </row>
    <row r="16" spans="1:10" x14ac:dyDescent="0.25">
      <c r="B16" s="207"/>
      <c r="C16" s="208"/>
      <c r="E16" s="209"/>
      <c r="F16" s="209"/>
      <c r="G16" s="209"/>
      <c r="H16" s="209"/>
      <c r="I16" s="209"/>
      <c r="J16" s="209"/>
    </row>
    <row r="17" spans="1:19" x14ac:dyDescent="0.25">
      <c r="B17" s="207"/>
      <c r="C17" s="208"/>
      <c r="E17" s="209"/>
      <c r="F17" s="209"/>
      <c r="G17" s="209"/>
      <c r="H17" s="209"/>
      <c r="I17" s="209"/>
      <c r="J17" s="209"/>
    </row>
    <row r="18" spans="1:19" s="203" customFormat="1" ht="45" x14ac:dyDescent="0.25">
      <c r="A18" s="201" t="s">
        <v>332</v>
      </c>
      <c r="B18" s="201" t="s">
        <v>333</v>
      </c>
      <c r="C18" s="202" t="s">
        <v>334</v>
      </c>
      <c r="D18" s="201" t="s">
        <v>388</v>
      </c>
      <c r="E18" s="201" t="s">
        <v>355</v>
      </c>
      <c r="F18" s="201" t="s">
        <v>356</v>
      </c>
      <c r="G18" s="201" t="s">
        <v>357</v>
      </c>
      <c r="H18" s="201" t="s">
        <v>358</v>
      </c>
      <c r="I18" s="201" t="s">
        <v>359</v>
      </c>
      <c r="J18" s="201" t="s">
        <v>360</v>
      </c>
      <c r="K18" s="201" t="s">
        <v>361</v>
      </c>
      <c r="L18" s="201" t="s">
        <v>362</v>
      </c>
      <c r="M18" s="201" t="s">
        <v>363</v>
      </c>
      <c r="N18" s="201" t="s">
        <v>364</v>
      </c>
      <c r="O18" s="201" t="s">
        <v>365</v>
      </c>
      <c r="P18" s="201" t="s">
        <v>366</v>
      </c>
      <c r="Q18" s="201" t="s">
        <v>367</v>
      </c>
      <c r="R18" s="201" t="s">
        <v>368</v>
      </c>
      <c r="S18" s="201" t="s">
        <v>369</v>
      </c>
    </row>
    <row r="21" spans="1:19" s="237" customFormat="1" x14ac:dyDescent="0.25">
      <c r="A21" s="234" t="s">
        <v>370</v>
      </c>
      <c r="B21" s="235"/>
      <c r="C21" s="236"/>
    </row>
    <row r="22" spans="1:19" s="237" customFormat="1" ht="32.25" x14ac:dyDescent="0.25">
      <c r="A22" s="224" t="s">
        <v>371</v>
      </c>
      <c r="B22" s="225" t="s">
        <v>85</v>
      </c>
      <c r="C22" s="226" t="s">
        <v>372</v>
      </c>
      <c r="D22" s="224">
        <v>179.12199999999868</v>
      </c>
      <c r="E22" s="224" t="s">
        <v>373</v>
      </c>
      <c r="F22" s="227">
        <v>40</v>
      </c>
      <c r="G22" s="227">
        <v>0</v>
      </c>
      <c r="H22" s="227">
        <v>0</v>
      </c>
      <c r="I22" s="224">
        <v>4.7699999999999996</v>
      </c>
      <c r="J22" s="224">
        <v>34.6</v>
      </c>
      <c r="K22" s="224">
        <v>165</v>
      </c>
      <c r="L22" s="224" t="s">
        <v>374</v>
      </c>
      <c r="M22" s="224">
        <v>5.46</v>
      </c>
      <c r="N22" s="227">
        <v>43.1</v>
      </c>
      <c r="O22" s="227">
        <v>1.31</v>
      </c>
      <c r="P22" s="224">
        <v>1.58</v>
      </c>
      <c r="Q22" s="224">
        <v>0.83</v>
      </c>
      <c r="R22" s="224">
        <v>1</v>
      </c>
      <c r="S22" s="224">
        <v>72</v>
      </c>
    </row>
    <row r="23" spans="1:19" s="237" customFormat="1" x14ac:dyDescent="0.25">
      <c r="A23" s="224" t="s">
        <v>375</v>
      </c>
      <c r="B23" s="225" t="s">
        <v>85</v>
      </c>
      <c r="C23" s="226" t="s">
        <v>372</v>
      </c>
      <c r="D23" s="224">
        <v>358.28399999999812</v>
      </c>
      <c r="E23" s="228" t="s">
        <v>346</v>
      </c>
      <c r="F23" s="228" t="s">
        <v>346</v>
      </c>
      <c r="G23" s="228" t="s">
        <v>346</v>
      </c>
      <c r="H23" s="228" t="s">
        <v>346</v>
      </c>
      <c r="I23" s="228" t="s">
        <v>346</v>
      </c>
      <c r="J23" s="228" t="s">
        <v>346</v>
      </c>
      <c r="K23" s="228" t="s">
        <v>346</v>
      </c>
      <c r="L23" s="228" t="s">
        <v>346</v>
      </c>
      <c r="M23" s="228" t="s">
        <v>346</v>
      </c>
      <c r="N23" s="228" t="s">
        <v>346</v>
      </c>
      <c r="O23" s="228" t="s">
        <v>346</v>
      </c>
      <c r="P23" s="228" t="s">
        <v>346</v>
      </c>
      <c r="Q23" s="228" t="s">
        <v>346</v>
      </c>
      <c r="R23" s="228" t="s">
        <v>346</v>
      </c>
      <c r="S23" s="228" t="s">
        <v>346</v>
      </c>
    </row>
    <row r="24" spans="1:19" s="237" customFormat="1" x14ac:dyDescent="0.25">
      <c r="A24" s="224" t="s">
        <v>376</v>
      </c>
      <c r="B24" s="225" t="s">
        <v>85</v>
      </c>
      <c r="C24" s="226" t="s">
        <v>372</v>
      </c>
      <c r="D24" s="224">
        <v>537.35599999999852</v>
      </c>
      <c r="E24" s="228" t="s">
        <v>346</v>
      </c>
      <c r="F24" s="228" t="s">
        <v>346</v>
      </c>
      <c r="G24" s="228" t="s">
        <v>346</v>
      </c>
      <c r="H24" s="228" t="s">
        <v>346</v>
      </c>
      <c r="I24" s="228" t="s">
        <v>346</v>
      </c>
      <c r="J24" s="228" t="s">
        <v>346</v>
      </c>
      <c r="K24" s="228" t="s">
        <v>346</v>
      </c>
      <c r="L24" s="228" t="s">
        <v>346</v>
      </c>
      <c r="M24" s="228" t="s">
        <v>346</v>
      </c>
      <c r="N24" s="228" t="s">
        <v>346</v>
      </c>
      <c r="O24" s="228" t="s">
        <v>346</v>
      </c>
      <c r="P24" s="228" t="s">
        <v>346</v>
      </c>
      <c r="Q24" s="228" t="s">
        <v>346</v>
      </c>
      <c r="R24" s="228" t="s">
        <v>346</v>
      </c>
      <c r="S24" s="228" t="s">
        <v>346</v>
      </c>
    </row>
    <row r="25" spans="1:19" s="237" customFormat="1" x14ac:dyDescent="0.25">
      <c r="A25" s="224" t="s">
        <v>377</v>
      </c>
      <c r="B25" s="225" t="s">
        <v>85</v>
      </c>
      <c r="C25" s="226" t="s">
        <v>372</v>
      </c>
      <c r="D25" s="224">
        <v>716.51899999999762</v>
      </c>
      <c r="E25" s="228" t="s">
        <v>346</v>
      </c>
      <c r="F25" s="228" t="s">
        <v>346</v>
      </c>
      <c r="G25" s="228" t="s">
        <v>346</v>
      </c>
      <c r="H25" s="228" t="s">
        <v>346</v>
      </c>
      <c r="I25" s="228" t="s">
        <v>346</v>
      </c>
      <c r="J25" s="228" t="s">
        <v>346</v>
      </c>
      <c r="K25" s="228" t="s">
        <v>346</v>
      </c>
      <c r="L25" s="228" t="s">
        <v>346</v>
      </c>
      <c r="M25" s="228" t="s">
        <v>346</v>
      </c>
      <c r="N25" s="228" t="s">
        <v>346</v>
      </c>
      <c r="O25" s="228" t="s">
        <v>346</v>
      </c>
      <c r="P25" s="228" t="s">
        <v>346</v>
      </c>
      <c r="Q25" s="228" t="s">
        <v>346</v>
      </c>
      <c r="R25" s="228" t="s">
        <v>346</v>
      </c>
      <c r="S25" s="228" t="s">
        <v>346</v>
      </c>
    </row>
    <row r="26" spans="1:19" s="237" customFormat="1" x14ac:dyDescent="0.25">
      <c r="A26" s="224" t="s">
        <v>378</v>
      </c>
      <c r="B26" s="225" t="s">
        <v>85</v>
      </c>
      <c r="C26" s="226" t="s">
        <v>372</v>
      </c>
      <c r="D26" s="224">
        <v>895.63699999999858</v>
      </c>
      <c r="E26" s="228" t="s">
        <v>346</v>
      </c>
      <c r="F26" s="228" t="s">
        <v>346</v>
      </c>
      <c r="G26" s="228" t="s">
        <v>346</v>
      </c>
      <c r="H26" s="228" t="s">
        <v>346</v>
      </c>
      <c r="I26" s="228" t="s">
        <v>346</v>
      </c>
      <c r="J26" s="228" t="s">
        <v>346</v>
      </c>
      <c r="K26" s="228" t="s">
        <v>346</v>
      </c>
      <c r="L26" s="228" t="s">
        <v>346</v>
      </c>
      <c r="M26" s="228" t="s">
        <v>346</v>
      </c>
      <c r="N26" s="228" t="s">
        <v>346</v>
      </c>
      <c r="O26" s="228" t="s">
        <v>346</v>
      </c>
      <c r="P26" s="228" t="s">
        <v>346</v>
      </c>
      <c r="Q26" s="228" t="s">
        <v>346</v>
      </c>
      <c r="R26" s="228" t="s">
        <v>346</v>
      </c>
      <c r="S26" s="228" t="s">
        <v>346</v>
      </c>
    </row>
    <row r="27" spans="1:19" s="237" customFormat="1" x14ac:dyDescent="0.25">
      <c r="A27" s="224" t="s">
        <v>379</v>
      </c>
      <c r="B27" s="225" t="s">
        <v>85</v>
      </c>
      <c r="C27" s="226" t="s">
        <v>372</v>
      </c>
      <c r="D27" s="224">
        <v>1074.7889999999986</v>
      </c>
      <c r="E27" s="228" t="s">
        <v>346</v>
      </c>
      <c r="F27" s="228" t="s">
        <v>346</v>
      </c>
      <c r="G27" s="228" t="s">
        <v>346</v>
      </c>
      <c r="H27" s="228" t="s">
        <v>346</v>
      </c>
      <c r="I27" s="228" t="s">
        <v>346</v>
      </c>
      <c r="J27" s="228" t="s">
        <v>346</v>
      </c>
      <c r="K27" s="228" t="s">
        <v>346</v>
      </c>
      <c r="L27" s="228" t="s">
        <v>346</v>
      </c>
      <c r="M27" s="228" t="s">
        <v>346</v>
      </c>
      <c r="N27" s="228" t="s">
        <v>346</v>
      </c>
      <c r="O27" s="228" t="s">
        <v>346</v>
      </c>
      <c r="P27" s="228" t="s">
        <v>346</v>
      </c>
      <c r="Q27" s="228" t="s">
        <v>346</v>
      </c>
      <c r="R27" s="228" t="s">
        <v>346</v>
      </c>
      <c r="S27" s="228" t="s">
        <v>346</v>
      </c>
    </row>
    <row r="28" spans="1:19" s="237" customFormat="1" x14ac:dyDescent="0.25">
      <c r="A28" s="224" t="s">
        <v>380</v>
      </c>
      <c r="B28" s="225" t="s">
        <v>85</v>
      </c>
      <c r="C28" s="226" t="s">
        <v>372</v>
      </c>
      <c r="D28" s="224">
        <v>1253.9070000000024</v>
      </c>
      <c r="E28" s="228" t="s">
        <v>346</v>
      </c>
      <c r="F28" s="228" t="s">
        <v>346</v>
      </c>
      <c r="G28" s="228" t="s">
        <v>346</v>
      </c>
      <c r="H28" s="228" t="s">
        <v>346</v>
      </c>
      <c r="I28" s="228" t="s">
        <v>346</v>
      </c>
      <c r="J28" s="228" t="s">
        <v>346</v>
      </c>
      <c r="K28" s="228" t="s">
        <v>346</v>
      </c>
      <c r="L28" s="228" t="s">
        <v>346</v>
      </c>
      <c r="M28" s="228" t="s">
        <v>346</v>
      </c>
      <c r="N28" s="228" t="s">
        <v>346</v>
      </c>
      <c r="O28" s="228" t="s">
        <v>346</v>
      </c>
      <c r="P28" s="228" t="s">
        <v>346</v>
      </c>
      <c r="Q28" s="228" t="s">
        <v>346</v>
      </c>
      <c r="R28" s="228" t="s">
        <v>346</v>
      </c>
      <c r="S28" s="228" t="s">
        <v>346</v>
      </c>
    </row>
    <row r="29" spans="1:19" s="237" customFormat="1" x14ac:dyDescent="0.25">
      <c r="A29" s="224" t="s">
        <v>381</v>
      </c>
      <c r="B29" s="225" t="s">
        <v>85</v>
      </c>
      <c r="C29" s="226" t="s">
        <v>372</v>
      </c>
      <c r="D29" s="224">
        <v>1433.0069999999996</v>
      </c>
      <c r="E29" s="228" t="s">
        <v>346</v>
      </c>
      <c r="F29" s="228" t="s">
        <v>346</v>
      </c>
      <c r="G29" s="228" t="s">
        <v>346</v>
      </c>
      <c r="H29" s="228" t="s">
        <v>346</v>
      </c>
      <c r="I29" s="228" t="s">
        <v>346</v>
      </c>
      <c r="J29" s="228" t="s">
        <v>346</v>
      </c>
      <c r="K29" s="228" t="s">
        <v>346</v>
      </c>
      <c r="L29" s="228" t="s">
        <v>346</v>
      </c>
      <c r="M29" s="228" t="s">
        <v>346</v>
      </c>
      <c r="N29" s="228" t="s">
        <v>346</v>
      </c>
      <c r="O29" s="228" t="s">
        <v>346</v>
      </c>
      <c r="P29" s="228" t="s">
        <v>346</v>
      </c>
      <c r="Q29" s="228" t="s">
        <v>346</v>
      </c>
      <c r="R29" s="228" t="s">
        <v>346</v>
      </c>
      <c r="S29" s="228" t="s">
        <v>346</v>
      </c>
    </row>
    <row r="30" spans="1:19" s="237" customFormat="1" x14ac:dyDescent="0.25">
      <c r="A30" s="224" t="s">
        <v>382</v>
      </c>
      <c r="B30" s="225" t="s">
        <v>85</v>
      </c>
      <c r="C30" s="226" t="s">
        <v>372</v>
      </c>
      <c r="D30" s="224">
        <v>1612.5190000000011</v>
      </c>
      <c r="E30" s="228" t="s">
        <v>346</v>
      </c>
      <c r="F30" s="228" t="s">
        <v>346</v>
      </c>
      <c r="G30" s="228" t="s">
        <v>346</v>
      </c>
      <c r="H30" s="228" t="s">
        <v>346</v>
      </c>
      <c r="I30" s="228" t="s">
        <v>346</v>
      </c>
      <c r="J30" s="228" t="s">
        <v>346</v>
      </c>
      <c r="K30" s="228" t="s">
        <v>346</v>
      </c>
      <c r="L30" s="228" t="s">
        <v>346</v>
      </c>
      <c r="M30" s="228" t="s">
        <v>346</v>
      </c>
      <c r="N30" s="228" t="s">
        <v>346</v>
      </c>
      <c r="O30" s="228" t="s">
        <v>346</v>
      </c>
      <c r="P30" s="228" t="s">
        <v>346</v>
      </c>
      <c r="Q30" s="228" t="s">
        <v>346</v>
      </c>
      <c r="R30" s="228" t="s">
        <v>346</v>
      </c>
      <c r="S30" s="228" t="s">
        <v>346</v>
      </c>
    </row>
    <row r="31" spans="1:19" s="237" customFormat="1" x14ac:dyDescent="0.25">
      <c r="A31" s="224" t="s">
        <v>383</v>
      </c>
      <c r="B31" s="225" t="s">
        <v>85</v>
      </c>
      <c r="C31" s="226" t="s">
        <v>372</v>
      </c>
      <c r="D31" s="224">
        <v>1791.7179999999998</v>
      </c>
      <c r="E31" s="228" t="s">
        <v>346</v>
      </c>
      <c r="F31" s="228" t="s">
        <v>346</v>
      </c>
      <c r="G31" s="228" t="s">
        <v>346</v>
      </c>
      <c r="H31" s="228" t="s">
        <v>346</v>
      </c>
      <c r="I31" s="228" t="s">
        <v>346</v>
      </c>
      <c r="J31" s="228" t="s">
        <v>346</v>
      </c>
      <c r="K31" s="228" t="s">
        <v>346</v>
      </c>
      <c r="L31" s="228" t="s">
        <v>346</v>
      </c>
      <c r="M31" s="228" t="s">
        <v>346</v>
      </c>
      <c r="N31" s="228" t="s">
        <v>346</v>
      </c>
      <c r="O31" s="228" t="s">
        <v>346</v>
      </c>
      <c r="P31" s="228" t="s">
        <v>346</v>
      </c>
      <c r="Q31" s="228" t="s">
        <v>346</v>
      </c>
      <c r="R31" s="228" t="s">
        <v>346</v>
      </c>
      <c r="S31" s="228" t="s">
        <v>346</v>
      </c>
    </row>
    <row r="32" spans="1:19" s="237" customFormat="1" x14ac:dyDescent="0.25">
      <c r="A32" s="206"/>
      <c r="B32" s="204"/>
      <c r="C32" s="208"/>
      <c r="D32" s="206"/>
      <c r="E32" s="206"/>
      <c r="F32" s="206"/>
      <c r="G32" s="206"/>
      <c r="H32" s="206"/>
      <c r="I32" s="206"/>
      <c r="J32" s="206"/>
      <c r="K32" s="206"/>
      <c r="L32" s="206"/>
      <c r="M32" s="206"/>
      <c r="N32" s="206"/>
      <c r="O32" s="206"/>
      <c r="P32" s="206"/>
      <c r="Q32" s="206"/>
      <c r="R32" s="206"/>
      <c r="S32" s="206"/>
    </row>
    <row r="33" spans="1:19" s="237" customFormat="1" x14ac:dyDescent="0.25">
      <c r="A33" s="206"/>
      <c r="B33" s="206"/>
      <c r="C33" s="208"/>
      <c r="D33" s="206"/>
      <c r="E33" s="206"/>
      <c r="F33" s="206"/>
      <c r="G33" s="206"/>
      <c r="H33" s="206"/>
      <c r="I33" s="206"/>
      <c r="J33" s="206"/>
      <c r="K33" s="206"/>
      <c r="L33" s="206"/>
      <c r="M33" s="206"/>
      <c r="N33" s="206"/>
      <c r="O33" s="206"/>
      <c r="P33" s="206"/>
      <c r="Q33" s="206"/>
      <c r="R33" s="206"/>
      <c r="S33" s="206"/>
    </row>
    <row r="34" spans="1:19" s="237" customFormat="1" x14ac:dyDescent="0.25">
      <c r="A34" s="234" t="s">
        <v>384</v>
      </c>
      <c r="B34" s="235"/>
      <c r="C34" s="238"/>
    </row>
    <row r="35" spans="1:19" s="237" customFormat="1" x14ac:dyDescent="0.25">
      <c r="A35" s="229" t="s">
        <v>371</v>
      </c>
      <c r="B35" s="230" t="s">
        <v>85</v>
      </c>
      <c r="C35" s="231" t="s">
        <v>372</v>
      </c>
      <c r="D35" s="229">
        <v>210.45699999999815</v>
      </c>
      <c r="E35" s="232" t="s">
        <v>346</v>
      </c>
      <c r="F35" s="232" t="s">
        <v>346</v>
      </c>
      <c r="G35" s="232" t="s">
        <v>346</v>
      </c>
      <c r="H35" s="232" t="s">
        <v>346</v>
      </c>
      <c r="I35" s="232" t="s">
        <v>346</v>
      </c>
      <c r="J35" s="232" t="s">
        <v>346</v>
      </c>
      <c r="K35" s="232" t="s">
        <v>346</v>
      </c>
      <c r="L35" s="232" t="s">
        <v>346</v>
      </c>
      <c r="M35" s="232" t="s">
        <v>346</v>
      </c>
      <c r="N35" s="232" t="s">
        <v>346</v>
      </c>
      <c r="O35" s="233">
        <v>1.3</v>
      </c>
      <c r="P35" s="232" t="s">
        <v>346</v>
      </c>
      <c r="Q35" s="232" t="s">
        <v>346</v>
      </c>
      <c r="R35" s="232" t="s">
        <v>346</v>
      </c>
      <c r="S35" s="232" t="s">
        <v>346</v>
      </c>
    </row>
    <row r="36" spans="1:19" s="237" customFormat="1" x14ac:dyDescent="0.25">
      <c r="A36" s="229" t="s">
        <v>375</v>
      </c>
      <c r="B36" s="230" t="s">
        <v>85</v>
      </c>
      <c r="C36" s="231" t="s">
        <v>372</v>
      </c>
      <c r="D36" s="229">
        <v>420.77699999999726</v>
      </c>
      <c r="E36" s="232" t="s">
        <v>346</v>
      </c>
      <c r="F36" s="232" t="s">
        <v>346</v>
      </c>
      <c r="G36" s="232" t="s">
        <v>346</v>
      </c>
      <c r="H36" s="232" t="s">
        <v>346</v>
      </c>
      <c r="I36" s="232" t="s">
        <v>346</v>
      </c>
      <c r="J36" s="232" t="s">
        <v>346</v>
      </c>
      <c r="K36" s="232" t="s">
        <v>346</v>
      </c>
      <c r="L36" s="232" t="s">
        <v>346</v>
      </c>
      <c r="M36" s="232" t="s">
        <v>346</v>
      </c>
      <c r="N36" s="232" t="s">
        <v>346</v>
      </c>
      <c r="O36" s="233">
        <v>1.3</v>
      </c>
      <c r="P36" s="232" t="s">
        <v>346</v>
      </c>
      <c r="Q36" s="232" t="s">
        <v>346</v>
      </c>
      <c r="R36" s="232" t="s">
        <v>346</v>
      </c>
      <c r="S36" s="232" t="s">
        <v>346</v>
      </c>
    </row>
    <row r="37" spans="1:19" s="237" customFormat="1" x14ac:dyDescent="0.25">
      <c r="A37" s="229" t="s">
        <v>376</v>
      </c>
      <c r="B37" s="230" t="s">
        <v>85</v>
      </c>
      <c r="C37" s="231" t="s">
        <v>372</v>
      </c>
      <c r="D37" s="229">
        <v>631.15199999999686</v>
      </c>
      <c r="E37" s="232" t="s">
        <v>346</v>
      </c>
      <c r="F37" s="232" t="s">
        <v>346</v>
      </c>
      <c r="G37" s="232" t="s">
        <v>346</v>
      </c>
      <c r="H37" s="232" t="s">
        <v>346</v>
      </c>
      <c r="I37" s="232" t="s">
        <v>346</v>
      </c>
      <c r="J37" s="232" t="s">
        <v>346</v>
      </c>
      <c r="K37" s="232" t="s">
        <v>346</v>
      </c>
      <c r="L37" s="232" t="s">
        <v>346</v>
      </c>
      <c r="M37" s="232" t="s">
        <v>346</v>
      </c>
      <c r="N37" s="232" t="s">
        <v>346</v>
      </c>
      <c r="O37" s="233">
        <v>1.3</v>
      </c>
      <c r="P37" s="232" t="s">
        <v>346</v>
      </c>
      <c r="Q37" s="232" t="s">
        <v>346</v>
      </c>
      <c r="R37" s="232" t="s">
        <v>346</v>
      </c>
      <c r="S37" s="232" t="s">
        <v>346</v>
      </c>
    </row>
    <row r="38" spans="1:19" s="237" customFormat="1" x14ac:dyDescent="0.25">
      <c r="A38" s="229" t="s">
        <v>377</v>
      </c>
      <c r="B38" s="230" t="s">
        <v>85</v>
      </c>
      <c r="C38" s="231" t="s">
        <v>372</v>
      </c>
      <c r="D38" s="229">
        <v>841.56599999999628</v>
      </c>
      <c r="E38" s="232" t="s">
        <v>346</v>
      </c>
      <c r="F38" s="232" t="s">
        <v>346</v>
      </c>
      <c r="G38" s="232" t="s">
        <v>346</v>
      </c>
      <c r="H38" s="232" t="s">
        <v>346</v>
      </c>
      <c r="I38" s="232" t="s">
        <v>346</v>
      </c>
      <c r="J38" s="232" t="s">
        <v>346</v>
      </c>
      <c r="K38" s="232" t="s">
        <v>346</v>
      </c>
      <c r="L38" s="232" t="s">
        <v>346</v>
      </c>
      <c r="M38" s="232" t="s">
        <v>346</v>
      </c>
      <c r="N38" s="232" t="s">
        <v>346</v>
      </c>
      <c r="O38" s="233">
        <v>1.3</v>
      </c>
      <c r="P38" s="232" t="s">
        <v>346</v>
      </c>
      <c r="Q38" s="232" t="s">
        <v>346</v>
      </c>
      <c r="R38" s="232" t="s">
        <v>346</v>
      </c>
      <c r="S38" s="232" t="s">
        <v>346</v>
      </c>
    </row>
    <row r="39" spans="1:19" s="237" customFormat="1" x14ac:dyDescent="0.25">
      <c r="A39" s="229" t="s">
        <v>378</v>
      </c>
      <c r="B39" s="230" t="s">
        <v>85</v>
      </c>
      <c r="C39" s="231" t="s">
        <v>372</v>
      </c>
      <c r="D39" s="229">
        <v>1052.5329999999969</v>
      </c>
      <c r="E39" s="232" t="s">
        <v>346</v>
      </c>
      <c r="F39" s="232" t="s">
        <v>346</v>
      </c>
      <c r="G39" s="232" t="s">
        <v>346</v>
      </c>
      <c r="H39" s="232" t="s">
        <v>346</v>
      </c>
      <c r="I39" s="232" t="s">
        <v>346</v>
      </c>
      <c r="J39" s="232" t="s">
        <v>346</v>
      </c>
      <c r="K39" s="232" t="s">
        <v>346</v>
      </c>
      <c r="L39" s="232" t="s">
        <v>346</v>
      </c>
      <c r="M39" s="232" t="s">
        <v>346</v>
      </c>
      <c r="N39" s="232" t="s">
        <v>346</v>
      </c>
      <c r="O39" s="233">
        <v>1.3</v>
      </c>
      <c r="P39" s="232" t="s">
        <v>346</v>
      </c>
      <c r="Q39" s="232" t="s">
        <v>346</v>
      </c>
      <c r="R39" s="232" t="s">
        <v>346</v>
      </c>
      <c r="S39" s="232" t="s">
        <v>346</v>
      </c>
    </row>
    <row r="40" spans="1:19" s="237" customFormat="1" x14ac:dyDescent="0.25">
      <c r="A40" s="229" t="s">
        <v>379</v>
      </c>
      <c r="B40" s="230" t="s">
        <v>85</v>
      </c>
      <c r="C40" s="231" t="s">
        <v>372</v>
      </c>
      <c r="D40" s="229">
        <v>1263.056999999995</v>
      </c>
      <c r="E40" s="232" t="s">
        <v>346</v>
      </c>
      <c r="F40" s="232" t="s">
        <v>346</v>
      </c>
      <c r="G40" s="232" t="s">
        <v>346</v>
      </c>
      <c r="H40" s="232" t="s">
        <v>346</v>
      </c>
      <c r="I40" s="232" t="s">
        <v>346</v>
      </c>
      <c r="J40" s="232" t="s">
        <v>346</v>
      </c>
      <c r="K40" s="232" t="s">
        <v>346</v>
      </c>
      <c r="L40" s="232" t="s">
        <v>346</v>
      </c>
      <c r="M40" s="232" t="s">
        <v>346</v>
      </c>
      <c r="N40" s="232" t="s">
        <v>346</v>
      </c>
      <c r="O40" s="233">
        <v>1.3</v>
      </c>
      <c r="P40" s="232" t="s">
        <v>346</v>
      </c>
      <c r="Q40" s="232" t="s">
        <v>346</v>
      </c>
      <c r="R40" s="232" t="s">
        <v>346</v>
      </c>
      <c r="S40" s="232" t="s">
        <v>346</v>
      </c>
    </row>
    <row r="41" spans="1:19" s="237" customFormat="1" x14ac:dyDescent="0.25">
      <c r="A41" s="229" t="s">
        <v>380</v>
      </c>
      <c r="B41" s="230" t="s">
        <v>85</v>
      </c>
      <c r="C41" s="231" t="s">
        <v>372</v>
      </c>
      <c r="D41" s="229">
        <v>1472.6789999999974</v>
      </c>
      <c r="E41" s="232" t="s">
        <v>346</v>
      </c>
      <c r="F41" s="232" t="s">
        <v>346</v>
      </c>
      <c r="G41" s="232" t="s">
        <v>346</v>
      </c>
      <c r="H41" s="232" t="s">
        <v>346</v>
      </c>
      <c r="I41" s="232" t="s">
        <v>346</v>
      </c>
      <c r="J41" s="232" t="s">
        <v>346</v>
      </c>
      <c r="K41" s="232" t="s">
        <v>346</v>
      </c>
      <c r="L41" s="232" t="s">
        <v>346</v>
      </c>
      <c r="M41" s="232" t="s">
        <v>346</v>
      </c>
      <c r="N41" s="232" t="s">
        <v>346</v>
      </c>
      <c r="O41" s="233">
        <v>1.3</v>
      </c>
      <c r="P41" s="232" t="s">
        <v>346</v>
      </c>
      <c r="Q41" s="232" t="s">
        <v>346</v>
      </c>
      <c r="R41" s="232" t="s">
        <v>346</v>
      </c>
      <c r="S41" s="232" t="s">
        <v>346</v>
      </c>
    </row>
    <row r="42" spans="1:19" s="237" customFormat="1" x14ac:dyDescent="0.25">
      <c r="A42" s="229" t="s">
        <v>381</v>
      </c>
      <c r="B42" s="230" t="s">
        <v>85</v>
      </c>
      <c r="C42" s="231" t="s">
        <v>372</v>
      </c>
      <c r="D42" s="229">
        <v>1683.0509999999979</v>
      </c>
      <c r="E42" s="232" t="s">
        <v>346</v>
      </c>
      <c r="F42" s="232" t="s">
        <v>346</v>
      </c>
      <c r="G42" s="232" t="s">
        <v>346</v>
      </c>
      <c r="H42" s="232" t="s">
        <v>346</v>
      </c>
      <c r="I42" s="232" t="s">
        <v>346</v>
      </c>
      <c r="J42" s="232" t="s">
        <v>346</v>
      </c>
      <c r="K42" s="232" t="s">
        <v>346</v>
      </c>
      <c r="L42" s="232" t="s">
        <v>346</v>
      </c>
      <c r="M42" s="232" t="s">
        <v>346</v>
      </c>
      <c r="N42" s="232" t="s">
        <v>346</v>
      </c>
      <c r="O42" s="233">
        <v>1.3</v>
      </c>
      <c r="P42" s="232" t="s">
        <v>346</v>
      </c>
      <c r="Q42" s="232" t="s">
        <v>346</v>
      </c>
      <c r="R42" s="232" t="s">
        <v>346</v>
      </c>
      <c r="S42" s="232" t="s">
        <v>346</v>
      </c>
    </row>
    <row r="43" spans="1:19" s="237" customFormat="1" x14ac:dyDescent="0.25">
      <c r="A43" s="229" t="s">
        <v>382</v>
      </c>
      <c r="B43" s="230" t="s">
        <v>85</v>
      </c>
      <c r="C43" s="231" t="s">
        <v>372</v>
      </c>
      <c r="D43" s="229">
        <v>1893.4199999999955</v>
      </c>
      <c r="E43" s="232" t="s">
        <v>346</v>
      </c>
      <c r="F43" s="232" t="s">
        <v>346</v>
      </c>
      <c r="G43" s="232" t="s">
        <v>346</v>
      </c>
      <c r="H43" s="232" t="s">
        <v>346</v>
      </c>
      <c r="I43" s="232" t="s">
        <v>346</v>
      </c>
      <c r="J43" s="232" t="s">
        <v>346</v>
      </c>
      <c r="K43" s="232" t="s">
        <v>346</v>
      </c>
      <c r="L43" s="232" t="s">
        <v>346</v>
      </c>
      <c r="M43" s="232" t="s">
        <v>346</v>
      </c>
      <c r="N43" s="232" t="s">
        <v>346</v>
      </c>
      <c r="O43" s="233">
        <v>1.3</v>
      </c>
      <c r="P43" s="232" t="s">
        <v>346</v>
      </c>
      <c r="Q43" s="232" t="s">
        <v>346</v>
      </c>
      <c r="R43" s="232" t="s">
        <v>346</v>
      </c>
      <c r="S43" s="232" t="s">
        <v>346</v>
      </c>
    </row>
    <row r="44" spans="1:19" s="237" customFormat="1" x14ac:dyDescent="0.25">
      <c r="A44" s="229" t="s">
        <v>383</v>
      </c>
      <c r="B44" s="230" t="s">
        <v>85</v>
      </c>
      <c r="C44" s="231" t="s">
        <v>372</v>
      </c>
      <c r="D44" s="229">
        <v>2103.8410000000003</v>
      </c>
      <c r="E44" s="232" t="s">
        <v>346</v>
      </c>
      <c r="F44" s="232" t="s">
        <v>346</v>
      </c>
      <c r="G44" s="232" t="s">
        <v>346</v>
      </c>
      <c r="H44" s="232" t="s">
        <v>346</v>
      </c>
      <c r="I44" s="232" t="s">
        <v>346</v>
      </c>
      <c r="J44" s="232" t="s">
        <v>346</v>
      </c>
      <c r="K44" s="232" t="s">
        <v>346</v>
      </c>
      <c r="L44" s="232" t="s">
        <v>346</v>
      </c>
      <c r="M44" s="232" t="s">
        <v>346</v>
      </c>
      <c r="N44" s="232" t="s">
        <v>346</v>
      </c>
      <c r="O44" s="233">
        <v>1.3</v>
      </c>
      <c r="P44" s="232" t="s">
        <v>346</v>
      </c>
      <c r="Q44" s="232" t="s">
        <v>346</v>
      </c>
      <c r="R44" s="232" t="s">
        <v>346</v>
      </c>
      <c r="S44" s="232" t="s">
        <v>346</v>
      </c>
    </row>
    <row r="45" spans="1:19" x14ac:dyDescent="0.25">
      <c r="B45" s="204"/>
      <c r="O45" s="188"/>
    </row>
    <row r="46" spans="1:19" x14ac:dyDescent="0.25">
      <c r="O46" s="188"/>
    </row>
  </sheetData>
  <hyperlinks>
    <hyperlink ref="B5" r:id="rId1" location="'Proven WT600'!A1" display="#Proven WT600"/>
    <hyperlink ref="B6" r:id="rId2" location="'Proven WT600 x2'!A1" display="#Proven WT600 x2"/>
    <hyperlink ref="B7" r:id="rId3" location="'Proven WT600 x3'!A1" display="#Proven WT600 x3"/>
    <hyperlink ref="B8" r:id="rId4" location="'Proven WT600 x4'!A1" display="#Proven WT600 x4"/>
    <hyperlink ref="B9" r:id="rId5" location="'Proven WT600 x5'!A1" display="#Proven WT600 x5"/>
    <hyperlink ref="B10" r:id="rId6" location="'Proven WT600 x6'!A1" display="#Proven WT600 x6"/>
    <hyperlink ref="B11" r:id="rId7" location="'Proven WT600 x7'!A1" display="#Proven WT600 x7"/>
    <hyperlink ref="B12" r:id="rId8" location="'Proven WT600 x8'!A1" display="#Proven WT600 x8"/>
    <hyperlink ref="B13" r:id="rId9" location="'Proven WT600 x9'!A1" display="#Proven WT600 x9"/>
    <hyperlink ref="B14" r:id="rId10" location="'Proven WT600 x10'!A1" display="#Proven WT600 x10"/>
    <hyperlink ref="B22" r:id="rId11" location="'165 W Sharp Poly'!A1" display="#165 W Sharp Poly"/>
    <hyperlink ref="B23" r:id="rId12" location="'165 W Sharp Poly x2'!A1" display="#165 W Sharp Poly x2"/>
    <hyperlink ref="B24" r:id="rId13" location="'165 W Sharp Poly x3'!A1" display="#165 W Sharp Poly x3"/>
    <hyperlink ref="B25" r:id="rId14" location="'165 W Sharp Poly x4'!A1" display="#165 W Sharp Poly x4"/>
    <hyperlink ref="B26" r:id="rId15" location="'165 W Sharp Poly x5'!A1" display="#165 W Sharp Poly x5"/>
    <hyperlink ref="B27" r:id="rId16" location="'165 W Sharp Poly x6'!A1" display="#165 W Sharp Poly x6"/>
    <hyperlink ref="B28" r:id="rId17" location="'165 W Sharp Poly x7'!A1" display="#165 W Sharp Poly x7"/>
    <hyperlink ref="B29" r:id="rId18" location="'165 W Sharp Poly x8'!A1" display="#165 W Sharp Poly x8"/>
    <hyperlink ref="B30" r:id="rId19" location="'165 W Sharp Poly x9'!A1" display="#165 W Sharp Poly x9"/>
    <hyperlink ref="B31" r:id="rId20" location="'165 W Sharp Poly x10'!A1" display="#165 W Sharp Poly x10"/>
    <hyperlink ref="B35" r:id="rId21" location="'165 W Sharp Poly Tracking'!A1" display="#165 W Sharp Poly Tracking"/>
    <hyperlink ref="B36" r:id="rId22" location="'165 W Sharp Poly Tracking x2'!A1" display="#165 W Sharp Poly Tracking x2"/>
    <hyperlink ref="B37" r:id="rId23" location="'165 W Sharp Poly Tracking x3'!A1" display="#165 W Sharp Poly Tracking x3"/>
    <hyperlink ref="B38" r:id="rId24" location="'165 W Sharp Poly Tracking x4'!A1" display="#165 W Sharp Poly Tracking x4"/>
    <hyperlink ref="B39" r:id="rId25" location="'165 W Sharp Poly Tracking x5'!A1" display="#165 W Sharp Poly Tracking x5"/>
    <hyperlink ref="B40" r:id="rId26" location="'165 W Sharp Poly Tracking x6'!A1" display="#165 W Sharp Poly Tracking x6"/>
    <hyperlink ref="B41" r:id="rId27" location="'165 W Sharp Poly Tracking x7'!A1" display="#165 W Sharp Poly Tracking x7"/>
    <hyperlink ref="B42" r:id="rId28" location="'165 W Sharp Poly Tracking x8'!A1" display="#165 W Sharp Poly Tracking x8"/>
    <hyperlink ref="B43" r:id="rId29" location="'165 W Sharp Poly Tracking x9'!A1" display="#165 W Sharp Poly Tracking x9"/>
    <hyperlink ref="B44" r:id="rId30" location="'165 W Sharp Poly Tracking x10'!A1" display="#165 W Sharp Poly Tracking x10"/>
  </hyperlinks>
  <pageMargins left="0.7" right="0.7" top="0.75" bottom="0.75" header="0.3" footer="0.3"/>
  <pageSetup paperSize="9" orientation="portrait" horizontalDpi="300" verticalDpi="300"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zoomScale="80" zoomScaleNormal="80" workbookViewId="0">
      <selection activeCell="K4" sqref="K4"/>
    </sheetView>
  </sheetViews>
  <sheetFormatPr defaultColWidth="20.85546875" defaultRowHeight="15" x14ac:dyDescent="0.25"/>
  <cols>
    <col min="1" max="1" width="26.7109375" style="188" customWidth="1"/>
    <col min="2" max="2" width="11.7109375" style="188" customWidth="1"/>
    <col min="3" max="3" width="15.28515625" style="188" customWidth="1"/>
    <col min="4" max="4" width="11.7109375" style="188" customWidth="1"/>
    <col min="5" max="5" width="14.5703125" style="188" customWidth="1"/>
    <col min="6" max="6" width="11.28515625" style="188" customWidth="1"/>
    <col min="7" max="7" width="15.7109375" style="188" customWidth="1"/>
    <col min="8" max="8" width="7" style="188" customWidth="1"/>
    <col min="9" max="9" width="15.85546875" style="188" customWidth="1"/>
    <col min="10" max="10" width="9" style="188" customWidth="1"/>
    <col min="11" max="11" width="23.7109375" style="188" customWidth="1"/>
    <col min="12" max="12" width="6.5703125" style="188" customWidth="1"/>
    <col min="13" max="16384" width="20.85546875" style="188"/>
  </cols>
  <sheetData>
    <row r="1" spans="1:14" ht="26.25" x14ac:dyDescent="0.4">
      <c r="A1" s="244" t="s">
        <v>389</v>
      </c>
      <c r="B1" s="245"/>
      <c r="C1" s="245"/>
      <c r="D1" s="245"/>
      <c r="E1" s="245"/>
      <c r="F1" s="245"/>
      <c r="G1" s="210"/>
      <c r="H1" s="189"/>
      <c r="I1" s="189"/>
      <c r="J1" s="189"/>
      <c r="K1" s="189"/>
      <c r="L1" s="190"/>
      <c r="M1" s="215"/>
      <c r="N1" s="215"/>
    </row>
    <row r="2" spans="1:14" ht="26.25" x14ac:dyDescent="0.4">
      <c r="A2" s="211"/>
      <c r="B2" s="212"/>
      <c r="C2" s="212"/>
      <c r="D2" s="212"/>
      <c r="E2" s="212"/>
      <c r="F2" s="212"/>
      <c r="G2" s="212"/>
      <c r="H2" s="213"/>
      <c r="I2" s="213"/>
      <c r="J2" s="213"/>
      <c r="K2" s="213"/>
      <c r="L2" s="191"/>
      <c r="N2" s="215"/>
    </row>
    <row r="3" spans="1:14" x14ac:dyDescent="0.25">
      <c r="A3" s="192"/>
      <c r="B3" s="213"/>
      <c r="C3" s="213"/>
      <c r="D3" s="213"/>
      <c r="E3" s="213"/>
      <c r="F3" s="213"/>
      <c r="G3" s="213"/>
      <c r="H3" s="213"/>
      <c r="I3" s="213"/>
      <c r="J3" s="213"/>
      <c r="K3" s="213"/>
      <c r="L3" s="191"/>
      <c r="N3" s="215"/>
    </row>
    <row r="4" spans="1:14" ht="47.25" x14ac:dyDescent="0.25">
      <c r="A4" s="193" t="s">
        <v>390</v>
      </c>
      <c r="B4" s="194"/>
      <c r="C4" s="195" t="s">
        <v>392</v>
      </c>
      <c r="D4" s="194"/>
      <c r="E4" s="195" t="s">
        <v>393</v>
      </c>
      <c r="F4" s="195"/>
      <c r="G4" s="195" t="s">
        <v>394</v>
      </c>
      <c r="H4" s="195"/>
      <c r="I4" s="195" t="s">
        <v>395</v>
      </c>
      <c r="J4" s="195"/>
      <c r="K4" s="195" t="s">
        <v>396</v>
      </c>
      <c r="L4" s="191"/>
      <c r="N4" s="215"/>
    </row>
    <row r="5" spans="1:14" x14ac:dyDescent="0.25">
      <c r="A5" s="192"/>
      <c r="B5" s="196"/>
      <c r="C5" s="213"/>
      <c r="D5" s="196"/>
      <c r="E5" s="213"/>
      <c r="F5" s="213"/>
      <c r="G5" s="213"/>
      <c r="H5" s="213"/>
      <c r="I5" s="213"/>
      <c r="J5" s="213"/>
      <c r="K5" s="213"/>
      <c r="L5" s="191"/>
      <c r="N5" s="215"/>
    </row>
    <row r="6" spans="1:14" x14ac:dyDescent="0.25">
      <c r="A6" s="192"/>
      <c r="B6" s="196"/>
      <c r="C6" s="213"/>
      <c r="D6" s="196"/>
      <c r="E6" s="213"/>
      <c r="F6" s="213"/>
      <c r="G6" s="214"/>
      <c r="H6" s="213"/>
      <c r="I6" s="213"/>
      <c r="J6" s="213"/>
      <c r="K6" s="213"/>
      <c r="L6" s="191"/>
      <c r="N6" s="215"/>
    </row>
    <row r="7" spans="1:14" ht="15.75" customHeight="1" x14ac:dyDescent="0.25">
      <c r="A7" s="246" t="s">
        <v>316</v>
      </c>
      <c r="B7" s="196"/>
      <c r="C7" s="242" t="str">
        <f>IF(A7="Care Home",C29,IF(A7="Community Centre",C30,IF(A7="Hall/Venue",C31,IF(A7="(LOW) High/Secondary School",C32,IF(A7="(MEDIUM) High/Secondary School",C33,IF(A7="(HIGH) High/Secondary School",C34,IF(A7="Leisure Centre",C35,IF(A7="Library",C36,IF(A7="(LOW) Nursery/Primary School",C37,IF(A7="(MEDIUM) Nursery/Primary School",C38,IF(A7="(HIGH) Nursery/Primary School",C39,IF(A7="(LOW) Office",C40,IF(A7="(MEDIUM) Office",C41,IF(A7="(HIGH) Office",C42,IF(A7="Specialist School",C43,"-")))))))))))))))</f>
        <v>-</v>
      </c>
      <c r="D7" s="196"/>
      <c r="E7" s="242" t="str">
        <f>IF(A7="Care Home",D29,IF(A7="Community Centre",D30,IF(A7="Hall/Venue",D31,IF(A7="(LOW) High/Secondary School",D32,IF(A7="(MEDIUM) High/Secondary School",D33,IF(A7="(HIGH) High/Secondary School",D34,IF(A7="Leisure Centre",D35,IF(A7="Library",D36,IF(A7="(LOW) Nursery/Primary School",D37,IF(A7="(MEDIUM) Nursery/Primary School",D38,IF(A7="(HIGH) Nursery/Primary School",D39,IF(A7="(LOW) Office",D40,IF(A7="(MEDIUM) Office",D41,IF(A7="(HIGH) Office",D42,IF(A7="Specialist School",D43,"-")))))))))))))))</f>
        <v>-</v>
      </c>
      <c r="F7" s="213"/>
      <c r="G7" s="240"/>
      <c r="H7" s="213"/>
      <c r="I7" s="240"/>
      <c r="J7" s="213"/>
      <c r="K7" s="242" t="str">
        <f>IF(C7="-","0",C7*G7*(I7/E7))</f>
        <v>0</v>
      </c>
      <c r="L7" s="191"/>
      <c r="N7" s="215"/>
    </row>
    <row r="8" spans="1:14" ht="15.75" customHeight="1" x14ac:dyDescent="0.25">
      <c r="A8" s="247"/>
      <c r="B8" s="197"/>
      <c r="C8" s="243"/>
      <c r="D8" s="197"/>
      <c r="E8" s="243"/>
      <c r="F8" s="213"/>
      <c r="G8" s="241"/>
      <c r="H8" s="213"/>
      <c r="I8" s="241"/>
      <c r="J8" s="213"/>
      <c r="K8" s="243"/>
      <c r="L8" s="191"/>
      <c r="N8" s="215"/>
    </row>
    <row r="9" spans="1:14" x14ac:dyDescent="0.25">
      <c r="A9" s="192"/>
      <c r="B9" s="213"/>
      <c r="C9" s="213"/>
      <c r="D9" s="213"/>
      <c r="E9" s="213"/>
      <c r="F9" s="213"/>
      <c r="G9" s="213"/>
      <c r="H9" s="213"/>
      <c r="I9" s="213"/>
      <c r="J9" s="213"/>
      <c r="K9" s="213"/>
      <c r="L9" s="191"/>
      <c r="N9" s="215"/>
    </row>
    <row r="10" spans="1:14" x14ac:dyDescent="0.25">
      <c r="A10" s="198"/>
      <c r="B10" s="214"/>
      <c r="C10" s="214"/>
      <c r="D10" s="214"/>
      <c r="E10" s="214"/>
      <c r="F10" s="214"/>
      <c r="G10" s="214"/>
      <c r="H10" s="214"/>
      <c r="I10" s="214"/>
      <c r="J10" s="214"/>
      <c r="K10" s="214"/>
      <c r="L10" s="199"/>
      <c r="N10" s="215"/>
    </row>
    <row r="11" spans="1:14" x14ac:dyDescent="0.25">
      <c r="A11" s="215"/>
      <c r="N11" s="215"/>
    </row>
    <row r="12" spans="1:14" x14ac:dyDescent="0.25">
      <c r="A12" s="215"/>
      <c r="B12" s="215"/>
      <c r="C12" s="215"/>
      <c r="D12" s="215"/>
      <c r="E12" s="215"/>
      <c r="F12" s="215"/>
      <c r="G12" s="215"/>
      <c r="H12" s="215"/>
      <c r="I12" s="215"/>
      <c r="J12" s="215"/>
      <c r="K12" s="215"/>
      <c r="L12" s="215"/>
      <c r="M12" s="215"/>
      <c r="N12" s="215"/>
    </row>
    <row r="13" spans="1:14" x14ac:dyDescent="0.25">
      <c r="A13" s="215"/>
      <c r="B13" s="215"/>
      <c r="C13" s="215"/>
      <c r="D13" s="215"/>
      <c r="E13" s="215"/>
      <c r="F13" s="215"/>
      <c r="G13" s="215"/>
      <c r="H13" s="215"/>
      <c r="I13" s="215"/>
      <c r="J13" s="215"/>
      <c r="K13" s="215"/>
      <c r="L13" s="215"/>
      <c r="M13" s="215"/>
      <c r="N13" s="215"/>
    </row>
    <row r="15" spans="1:14" ht="47.25" customHeight="1" x14ac:dyDescent="0.25">
      <c r="A15" s="188" t="s">
        <v>391</v>
      </c>
    </row>
    <row r="28" spans="2:4" ht="45" hidden="1" x14ac:dyDescent="0.25">
      <c r="B28" s="200" t="s">
        <v>317</v>
      </c>
      <c r="C28" s="200" t="s">
        <v>315</v>
      </c>
      <c r="D28" s="200" t="s">
        <v>318</v>
      </c>
    </row>
    <row r="29" spans="2:4" hidden="1" x14ac:dyDescent="0.25">
      <c r="B29" s="188" t="s">
        <v>319</v>
      </c>
      <c r="C29" s="188">
        <v>129.74681904923602</v>
      </c>
      <c r="D29" s="188">
        <v>40</v>
      </c>
    </row>
    <row r="30" spans="2:4" ht="30" hidden="1" x14ac:dyDescent="0.25">
      <c r="B30" s="188" t="s">
        <v>320</v>
      </c>
      <c r="C30" s="188">
        <v>65.528455474873411</v>
      </c>
      <c r="D30" s="188">
        <v>97</v>
      </c>
    </row>
    <row r="31" spans="2:4" hidden="1" x14ac:dyDescent="0.25">
      <c r="B31" s="188" t="s">
        <v>321</v>
      </c>
      <c r="C31" s="188">
        <v>134.87813611982892</v>
      </c>
      <c r="D31" s="188">
        <v>858.33333333333337</v>
      </c>
    </row>
    <row r="32" spans="2:4" ht="45" hidden="1" x14ac:dyDescent="0.25">
      <c r="B32" s="188" t="s">
        <v>322</v>
      </c>
      <c r="C32" s="188">
        <v>35.126439787838265</v>
      </c>
      <c r="D32" s="188">
        <v>742.28571428571433</v>
      </c>
    </row>
    <row r="33" spans="2:4" ht="45" hidden="1" x14ac:dyDescent="0.25">
      <c r="B33" s="188" t="s">
        <v>323</v>
      </c>
      <c r="C33" s="188">
        <v>52.560332958203972</v>
      </c>
      <c r="D33" s="188">
        <v>983.375</v>
      </c>
    </row>
    <row r="34" spans="2:4" ht="45" hidden="1" x14ac:dyDescent="0.25">
      <c r="B34" s="188" t="s">
        <v>324</v>
      </c>
      <c r="C34" s="188">
        <v>71.076482538661054</v>
      </c>
      <c r="D34" s="188">
        <v>747.25</v>
      </c>
    </row>
    <row r="35" spans="2:4" ht="30" hidden="1" x14ac:dyDescent="0.25">
      <c r="B35" s="188" t="s">
        <v>100</v>
      </c>
      <c r="C35" s="188">
        <v>145.11530409152417</v>
      </c>
      <c r="D35" s="188">
        <v>503.33333333333331</v>
      </c>
    </row>
    <row r="36" spans="2:4" hidden="1" x14ac:dyDescent="0.25">
      <c r="B36" s="188" t="s">
        <v>105</v>
      </c>
      <c r="C36" s="188">
        <v>60.621909073606197</v>
      </c>
      <c r="D36" s="188">
        <v>557.5</v>
      </c>
    </row>
    <row r="37" spans="2:4" ht="45" hidden="1" x14ac:dyDescent="0.25">
      <c r="B37" s="188" t="s">
        <v>325</v>
      </c>
      <c r="C37" s="188">
        <v>24.453551744030509</v>
      </c>
      <c r="D37" s="188">
        <v>395.33333333333331</v>
      </c>
    </row>
    <row r="38" spans="2:4" ht="45" hidden="1" x14ac:dyDescent="0.25">
      <c r="B38" s="188" t="s">
        <v>326</v>
      </c>
      <c r="C38" s="188">
        <v>45.417761418553539</v>
      </c>
      <c r="D38" s="188">
        <v>406</v>
      </c>
    </row>
    <row r="39" spans="2:4" ht="45" hidden="1" x14ac:dyDescent="0.25">
      <c r="B39" s="188" t="s">
        <v>327</v>
      </c>
      <c r="C39" s="188">
        <v>103.87661795390991</v>
      </c>
      <c r="D39" s="188">
        <v>288.5</v>
      </c>
    </row>
    <row r="40" spans="2:4" ht="30" hidden="1" x14ac:dyDescent="0.25">
      <c r="B40" s="188" t="s">
        <v>328</v>
      </c>
      <c r="C40" s="188">
        <v>79.993486307647572</v>
      </c>
      <c r="D40" s="188">
        <v>1205</v>
      </c>
    </row>
    <row r="41" spans="2:4" ht="30" hidden="1" x14ac:dyDescent="0.25">
      <c r="B41" s="188" t="s">
        <v>329</v>
      </c>
      <c r="C41" s="188">
        <v>123.25403397089563</v>
      </c>
      <c r="D41" s="188">
        <v>615.66666666666663</v>
      </c>
    </row>
    <row r="42" spans="2:4" ht="30" hidden="1" x14ac:dyDescent="0.25">
      <c r="B42" s="188" t="s">
        <v>330</v>
      </c>
      <c r="C42" s="188">
        <v>184.81622437630281</v>
      </c>
      <c r="D42" s="188">
        <v>597.79999999999995</v>
      </c>
    </row>
    <row r="43" spans="2:4" ht="30" hidden="1" x14ac:dyDescent="0.25">
      <c r="B43" s="188" t="s">
        <v>331</v>
      </c>
      <c r="C43" s="188">
        <v>69.654774295818711</v>
      </c>
      <c r="D43" s="188">
        <v>64.8</v>
      </c>
    </row>
  </sheetData>
  <sheetProtection sheet="1" objects="1" scenarios="1"/>
  <dataConsolidate/>
  <mergeCells count="7">
    <mergeCell ref="I7:I8"/>
    <mergeCell ref="K7:K8"/>
    <mergeCell ref="A1:F1"/>
    <mergeCell ref="A7:A8"/>
    <mergeCell ref="C7:C8"/>
    <mergeCell ref="E7:E8"/>
    <mergeCell ref="G7:G8"/>
  </mergeCells>
  <dataValidations xWindow="593" yWindow="394" count="4">
    <dataValidation type="list" allowBlank="1" showInputMessage="1" showErrorMessage="1" sqref="A7">
      <formula1>$B$29:$B$43</formula1>
    </dataValidation>
    <dataValidation type="whole" allowBlank="1" showInputMessage="1" showErrorMessage="1" errorTitle="invalid number" error="please select beteen 0 and 200,000" sqref="H12:J19 G9:I10">
      <formula1>0</formula1>
      <formula2>200000</formula2>
    </dataValidation>
    <dataValidation type="whole" allowBlank="1" showInputMessage="1" showErrorMessage="1" errorTitle="Invalid Range" error="Error: Please enter a whole number from 1-35,000." promptTitle="Range" prompt="Enter a whole number from 1 - 35,000." sqref="G7:G8">
      <formula1>1</formula1>
      <formula2>35000</formula2>
    </dataValidation>
    <dataValidation type="whole" allowBlank="1" showInputMessage="1" showErrorMessage="1" errorTitle="Invalid Range" error="Error: Please enter a whole number from 1-35,000." promptTitle="Range" prompt="Enter a whole number from 1 - 1,500." sqref="I7:I8">
      <formula1>1</formula1>
      <formula2>1500</formula2>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Demand Profile - Buildings</vt:lpstr>
      <vt:lpstr>Demand Profile - Houses</vt:lpstr>
      <vt:lpstr>Supply Profile - Renewables</vt:lpstr>
      <vt:lpstr>Generic Calculator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Raheal McGhee</dc:creator>
  <cp:lastModifiedBy>gfb11209</cp:lastModifiedBy>
  <cp:lastPrinted>2012-08-27T11:01:29Z</cp:lastPrinted>
  <dcterms:created xsi:type="dcterms:W3CDTF">2012-08-13T12:13:46Z</dcterms:created>
  <dcterms:modified xsi:type="dcterms:W3CDTF">2013-09-16T10:23:08Z</dcterms:modified>
</cp:coreProperties>
</file>